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1" activeTab="3"/>
  </bookViews>
  <sheets>
    <sheet name="1. паспорт местоположение" sheetId="7" r:id="rId1"/>
    <sheet name="3.3 паспорт описание" sheetId="6" r:id="rId2"/>
    <sheet name="4. паспортбюджет" sheetId="10" r:id="rId3"/>
    <sheet name="5. Ан. эк. эффект" sheetId="24" r:id="rId4"/>
    <sheet name="6.1. Паспорт сетевой график" sheetId="16" r:id="rId5"/>
    <sheet name="6.2. Паспорт фин осв ввод" sheetId="15" r:id="rId6"/>
    <sheet name="7. Паспорт отчет о закупке" sheetId="5" r:id="rId7"/>
    <sheet name="8. Общие сведения" sheetId="22" r:id="rId8"/>
    <sheet name="9. Коммерч.предлож." sheetId="25" r:id="rId9"/>
    <sheet name="10. Схема" sheetId="23" r:id="rId10"/>
  </sheets>
  <externalReferences>
    <externalReference r:id="rId11"/>
    <externalReference r:id="rId12"/>
    <externalReference r:id="rId13"/>
  </externalReferences>
  <definedNames>
    <definedName name="группа_инвестпроекта" localSheetId="3">'[1]выпадающие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'3.3 паспорт описание'!$21:$21</definedName>
    <definedName name="_xlnm.Print_Titles" localSheetId="2">'4. паспортбюджет'!$21:$21</definedName>
    <definedName name="_xlnm.Print_Area" localSheetId="0">'1. паспорт местоположение'!$A$1:$C$49</definedName>
    <definedName name="_xlnm.Print_Area" localSheetId="1">'3.3 паспорт описание'!$A$1:$C$30</definedName>
    <definedName name="_xlnm.Print_Area" localSheetId="2">'4. паспортбюджет'!$A$1:$O$22</definedName>
    <definedName name="_xlnm.Print_Area" localSheetId="3">'5. Ан. эк. эффект'!$A$1:$P$56</definedName>
    <definedName name="_xlnm.Print_Area" localSheetId="4">'6.1. Паспорт сетевой график'!$A$1:$L$54</definedName>
    <definedName name="_xlnm.Print_Area" localSheetId="5">'6.2. Паспорт фин осв ввод'!$A$1:$U$64</definedName>
    <definedName name="подразделение1" localSheetId="3">'[1]выпадающие списки'!$E$38:$E$51</definedName>
    <definedName name="подразделение1">'[2]выпадающие списки (скрытый)'!$E$45:$E$58</definedName>
    <definedName name="стадии" localSheetId="3">'[1]выпадающие списки'!$E$55:$E$60</definedName>
    <definedName name="тип" localSheetId="3">'[1]выпадающие списки'!$E$75:$E$78</definedName>
    <definedName name="фактическаястадия" localSheetId="3">'[1]выпадающие списки'!$I$75:$I$78</definedName>
    <definedName name="Цели" localSheetId="3">'[1]выпадающие списки'!$E$65:$E$71</definedName>
    <definedName name="Цели">'[2]выпадающие списки (скрытый)'!$E$73:$E$82</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E39" i="24"/>
  <c r="F39" i="24" s="1"/>
  <c r="D39" i="24"/>
  <c r="E38" i="24"/>
  <c r="M34" i="24"/>
  <c r="L34" i="24"/>
  <c r="K34" i="24"/>
  <c r="J34" i="24"/>
  <c r="I34" i="24"/>
  <c r="H34" i="24"/>
  <c r="G34" i="24"/>
  <c r="F34" i="24"/>
  <c r="E34" i="24"/>
  <c r="D34" i="24"/>
  <c r="F32" i="24"/>
  <c r="F38" i="24" s="1"/>
  <c r="E32" i="24"/>
  <c r="D32" i="24"/>
  <c r="C25" i="24"/>
  <c r="C24" i="24"/>
  <c r="D35" i="24"/>
  <c r="B9" i="24"/>
  <c r="E35" i="24" l="1"/>
  <c r="F35" i="24"/>
  <c r="C23" i="24"/>
  <c r="D37" i="24" s="1"/>
  <c r="D45" i="24"/>
  <c r="G3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8" i="24" l="1"/>
  <c r="H32" i="24"/>
  <c r="G39" i="24"/>
  <c r="H39" i="24" s="1"/>
  <c r="H37" i="24"/>
  <c r="G37" i="24"/>
  <c r="F37" i="24"/>
  <c r="F36" i="24" s="1"/>
  <c r="F40" i="24" s="1"/>
  <c r="F44" i="24" s="1"/>
  <c r="F46" i="24" s="1"/>
  <c r="F49" i="24" s="1"/>
  <c r="D36" i="24"/>
  <c r="D40" i="24" s="1"/>
  <c r="D44" i="24" s="1"/>
  <c r="D46" i="24" s="1"/>
  <c r="E37" i="24"/>
  <c r="E36" i="24" s="1"/>
  <c r="E40" i="24" s="1"/>
  <c r="E44" i="24" s="1"/>
  <c r="E46" i="24" s="1"/>
  <c r="E49" i="24" s="1"/>
  <c r="G35" i="24"/>
  <c r="D49" i="24" l="1"/>
  <c r="D47" i="24"/>
  <c r="G36" i="24"/>
  <c r="G40" i="24" s="1"/>
  <c r="G44" i="24" s="1"/>
  <c r="G46" i="24" s="1"/>
  <c r="G49" i="24" s="1"/>
  <c r="H38" i="24"/>
  <c r="H36" i="24" s="1"/>
  <c r="I32" i="24"/>
  <c r="H35" i="24"/>
  <c r="J32" i="24" l="1"/>
  <c r="I38" i="24"/>
  <c r="I35" i="24"/>
  <c r="I37" i="24"/>
  <c r="I39" i="24"/>
  <c r="J39" i="24" s="1"/>
  <c r="E47" i="24"/>
  <c r="D50" i="24"/>
  <c r="H40" i="24"/>
  <c r="H44" i="24" s="1"/>
  <c r="H46" i="24" s="1"/>
  <c r="J38" i="24" l="1"/>
  <c r="K32" i="24"/>
  <c r="K39" i="24" s="1"/>
  <c r="J35" i="24"/>
  <c r="J37" i="24"/>
  <c r="J36" i="24" s="1"/>
  <c r="H49" i="24"/>
  <c r="I36" i="24"/>
  <c r="I40" i="24"/>
  <c r="I44" i="24" s="1"/>
  <c r="I46" i="24" s="1"/>
  <c r="I49" i="24" s="1"/>
  <c r="F47" i="24"/>
  <c r="E50" i="24"/>
  <c r="L39" i="24" l="1"/>
  <c r="J40" i="24"/>
  <c r="J44" i="24" s="1"/>
  <c r="J46" i="24" s="1"/>
  <c r="K38" i="24"/>
  <c r="L32" i="24"/>
  <c r="K35" i="24"/>
  <c r="K37" i="24"/>
  <c r="G47" i="24"/>
  <c r="F50" i="24"/>
  <c r="L38" i="24" l="1"/>
  <c r="M32" i="24"/>
  <c r="L35" i="24"/>
  <c r="L37" i="24"/>
  <c r="L36" i="24" s="1"/>
  <c r="H47" i="24"/>
  <c r="G50" i="24"/>
  <c r="K36" i="24"/>
  <c r="K40" i="24" s="1"/>
  <c r="K44" i="24" s="1"/>
  <c r="K46" i="24" s="1"/>
  <c r="J49" i="24"/>
  <c r="K49" i="24" l="1"/>
  <c r="M38" i="24"/>
  <c r="M35" i="24"/>
  <c r="M37" i="24"/>
  <c r="I47" i="24"/>
  <c r="H50" i="24"/>
  <c r="M39" i="24"/>
  <c r="L40" i="24"/>
  <c r="L44" i="24" s="1"/>
  <c r="L46" i="24" s="1"/>
  <c r="L49" i="24" s="1"/>
  <c r="J47" i="24" l="1"/>
  <c r="I50" i="24"/>
  <c r="M36" i="24"/>
  <c r="M40" i="24" s="1"/>
  <c r="M44" i="24" s="1"/>
  <c r="M46" i="24" s="1"/>
  <c r="M49" i="24" l="1"/>
  <c r="D53" i="24" s="1"/>
  <c r="D54" i="24"/>
  <c r="K47" i="24"/>
  <c r="J50" i="24"/>
  <c r="L47" i="24" l="1"/>
  <c r="K50" i="24"/>
  <c r="M47" i="24" l="1"/>
  <c r="L50" i="24"/>
  <c r="D55" i="24" l="1"/>
  <c r="M50" i="24"/>
  <c r="D56" i="24" s="1"/>
</calcChain>
</file>

<file path=xl/sharedStrings.xml><?xml version="1.0" encoding="utf-8"?>
<sst xmlns="http://schemas.openxmlformats.org/spreadsheetml/2006/main" count="886" uniqueCount="409">
  <si>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</si>
  <si>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</si>
  <si>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</si>
  <si>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</si>
  <si>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</si>
  <si>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</si>
  <si>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</si>
  <si>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</si>
  <si>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</si>
  <si>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</si>
  <si>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</si>
  <si>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</si>
  <si>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</si>
  <si>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</si>
  <si>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</si>
  <si>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</si>
  <si>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</si>
  <si>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</si>
  <si>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</si>
  <si>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</si>
  <si>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</si>
  <si>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</si>
  <si>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</si>
  <si>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</si>
  <si>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</si>
  <si>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</si>
  <si>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</si>
  <si>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</si>
  <si>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</si>
  <si>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</si>
  <si>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</si>
  <si>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</si>
  <si>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</si>
  <si>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</si>
  <si>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</si>
  <si>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</si>
  <si>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</si>
  <si>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</si>
  <si>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</si>
  <si>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</si>
  <si>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</si>
  <si>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</si>
  <si>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</si>
  <si>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</si>
  <si>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</si>
  <si>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</si>
  <si>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</si>
  <si>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</si>
  <si>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</si>
  <si>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</si>
  <si>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</si>
  <si>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</si>
  <si>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</si>
  <si>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</si>
  <si>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</si>
  <si>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</si>
  <si>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</si>
  <si>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</si>
  <si>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</si>
  <si>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</si>
  <si>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</si>
  <si>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</si>
  <si>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</si>
  <si>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</si>
  <si>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</si>
  <si>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</si>
  <si>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</si>
  <si>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</si>
  <si>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</si>
  <si>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</si>
  <si>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</si>
  <si>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</si>
  <si>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</si>
  <si>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</si>
  <si>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</si>
  <si>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</si>
  <si>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</si>
  <si>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</si>
  <si>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</si>
  <si>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</si>
  <si>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</si>
  <si>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</si>
  <si>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</si>
  <si>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</si>
  <si>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</si>
  <si>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</si>
  <si>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</si>
  <si>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</si>
  <si>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</si>
  <si>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</si>
  <si>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</si>
  <si>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</si>
  <si>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</si>
  <si>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</si>
  <si>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</si>
  <si>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</si>
  <si>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</si>
  <si>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</si>
  <si>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</si>
  <si>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</si>
  <si>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</si>
  <si>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</si>
  <si>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</si>
  <si>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</si>
  <si>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</si>
  <si>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</si>
  <si>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</si>
  <si>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</si>
  <si>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</si>
  <si>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</si>
  <si>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</si>
  <si>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</si>
  <si>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</si>
  <si>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</si>
  <si>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</si>
  <si>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</si>
  <si>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</si>
  <si>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</si>
  <si>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</si>
  <si>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</si>
  <si>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</si>
  <si>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</si>
  <si>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</si>
  <si>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</si>
  <si>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</si>
  <si>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</si>
  <si>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</si>
  <si>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</si>
  <si>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</si>
  <si>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</si>
  <si>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</si>
  <si>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</si>
  <si>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</si>
  <si>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</si>
  <si>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</si>
  <si>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</si>
  <si>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</si>
  <si>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</si>
  <si>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</si>
  <si>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</si>
  <si>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</si>
  <si>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</si>
  <si>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</si>
  <si>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</si>
  <si>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</si>
  <si>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</si>
  <si>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</si>
  <si>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</si>
  <si>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</si>
  <si>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</si>
  <si>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</si>
  <si>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</si>
  <si>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</si>
  <si>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</si>
  <si>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</si>
  <si>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</si>
  <si>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</si>
  <si>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</si>
  <si>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</si>
  <si>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</si>
  <si>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</si>
  <si>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</si>
  <si>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</si>
  <si>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</si>
  <si>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</si>
  <si>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</si>
  <si>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</si>
  <si>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</si>
  <si>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</si>
  <si>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</si>
  <si>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</si>
  <si>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</si>
  <si>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</si>
  <si>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</si>
  <si>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</si>
  <si>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</si>
  <si>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</si>
  <si>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</si>
  <si>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</si>
  <si>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</si>
  <si>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</si>
  <si>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</si>
  <si>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</si>
  <si>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</si>
  <si>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</si>
  <si>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</si>
  <si>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</si>
  <si>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</si>
  <si>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</si>
  <si>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</si>
  <si>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</si>
  <si>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</si>
  <si>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</si>
  <si>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</si>
  <si>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</si>
  <si>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</si>
  <si>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</si>
  <si>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</si>
  <si>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</si>
  <si>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</si>
  <si>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</si>
  <si>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</si>
  <si>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</si>
  <si>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</si>
  <si>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</si>
  <si>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</si>
  <si>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</si>
  <si>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</si>
  <si>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</si>
  <si>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</si>
  <si>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</si>
  <si>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</si>
  <si>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</si>
  <si>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</si>
  <si>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</si>
  <si>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</si>
  <si>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</si>
  <si>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</si>
  <si>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</si>
  <si>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</si>
  <si>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</si>
  <si>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</si>
  <si>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</si>
  <si>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</si>
  <si>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</si>
  <si>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</si>
  <si>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</si>
  <si>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</si>
  <si>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</si>
  <si>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</si>
  <si>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</si>
  <si>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</si>
  <si>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</si>
  <si>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</si>
  <si>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</si>
  <si>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</si>
  <si>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</si>
  <si>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</si>
  <si>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</si>
  <si>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</si>
  <si>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</si>
  <si>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</si>
  <si>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</si>
  <si>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</si>
  <si>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</si>
  <si>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</si>
  <si>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</si>
  <si>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</si>
  <si>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</si>
  <si>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</si>
  <si>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</si>
  <si>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</si>
  <si>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</si>
  <si>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</si>
  <si>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</si>
  <si>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</si>
  <si>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</si>
  <si>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</si>
  <si>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</si>
  <si>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</si>
  <si>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</si>
  <si>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</si>
  <si>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</si>
  <si>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</si>
  <si>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</si>
  <si>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</si>
  <si>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</si>
  <si>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</si>
  <si>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</si>
  <si>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</si>
  <si>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</si>
  <si>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</si>
  <si>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</si>
  <si>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</si>
  <si>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</si>
  <si>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</si>
  <si>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</si>
  <si>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</si>
  <si>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</si>
  <si>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</si>
  <si>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</si>
  <si>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</si>
  <si>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</si>
  <si>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</si>
  <si>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</si>
  <si>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</si>
  <si>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</si>
  <si>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</si>
  <si>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</si>
  <si>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</si>
  <si>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</si>
  <si>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</si>
  <si>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</si>
  <si>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</si>
  <si>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</si>
  <si>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</si>
  <si>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</si>
  <si>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</si>
  <si>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</si>
  <si>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</si>
  <si>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</si>
  <si>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</si>
  <si>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</si>
  <si>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</si>
  <si>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</si>
  <si>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</si>
  <si>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</si>
  <si>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</si>
  <si>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</si>
  <si>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</si>
  <si>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</si>
  <si>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</si>
  <si>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</si>
  <si>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</si>
  <si>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</si>
  <si>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</si>
  <si>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</si>
  <si>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</si>
  <si>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</si>
  <si>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</si>
  <si>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</si>
  <si>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</si>
  <si>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</si>
  <si>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</si>
  <si>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</si>
  <si>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</si>
  <si>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</si>
  <si>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</si>
  <si>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</si>
  <si>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</si>
  <si>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</si>
  <si>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</si>
  <si>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</si>
  <si>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</si>
  <si>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</si>
  <si>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</si>
  <si>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</si>
  <si>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Республика Башкортостан </t>
  </si>
  <si>
    <t xml:space="preserve"> город Белорецк МР БР Республика Башкортостан</t>
  </si>
  <si>
    <t>г.Белорецк Республика Башкортостан</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</si>
  <si>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</si>
  <si>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</si>
  <si>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</si>
  <si>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Обновление основных средств , повышение безопасности работы персонала</t>
  </si>
  <si>
    <t>закупочная цена</t>
  </si>
  <si>
    <t>Обновление основных средств</t>
  </si>
  <si>
    <t>бюджетного финансирования нет</t>
  </si>
  <si>
    <t>Техническое перевооружение</t>
  </si>
  <si>
    <t>нд</t>
  </si>
  <si>
    <t>Год 2017 г.</t>
  </si>
  <si>
    <t>Год 2018 г.</t>
  </si>
  <si>
    <t>Год 2019 г.</t>
  </si>
  <si>
    <t>не требуется</t>
  </si>
  <si>
    <t xml:space="preserve"> по состоянию на 01.01.2016года (N-1)</t>
  </si>
  <si>
    <t>по состоянию на 01.01.2018 года X</t>
  </si>
  <si>
    <t>План (факт) 2016 года (N-1)</t>
  </si>
  <si>
    <t>01.2021 г</t>
  </si>
  <si>
    <t>Сметная стоимость проекта в ценах 2020 года с НДС, млн. руб.</t>
  </si>
  <si>
    <t>от «__» _____ 20__ г. №___</t>
  </si>
  <si>
    <t>1 ед</t>
  </si>
  <si>
    <t>Омметр Виток (с комбинированным питанием) -1шт.</t>
  </si>
  <si>
    <t>0,22 млн.руб.</t>
  </si>
  <si>
    <t>0,22 млн.руб</t>
  </si>
  <si>
    <t>2022 г</t>
  </si>
  <si>
    <t xml:space="preserve">Омметр Виток  </t>
  </si>
  <si>
    <t>Омметр Виток (с комбинированным питанием)</t>
  </si>
  <si>
    <t xml:space="preserve">                 Год раскрытия информации: 2022 год</t>
  </si>
  <si>
    <t>ГУП "РЭС" РБ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</si>
  <si>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</si>
  <si>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</si>
  <si>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Год раскрытия информации:   2022   год</t>
  </si>
  <si>
    <t>ГУП "Региональные Электрические" РБ</t>
  </si>
  <si>
    <t>2022</t>
  </si>
  <si>
    <t>от «__» _____ 20___ г. №___</t>
  </si>
  <si>
    <r>
      <t xml:space="preserve">Год раскрытия информации: </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</si>
  <si>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</si>
  <si>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</si>
  <si>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</si>
  <si>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</si>
  <si>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</si>
  <si>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</si>
  <si>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</si>
  <si>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</si>
  <si>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</si>
  <si>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</si>
  <si>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</si>
  <si>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</si>
  <si>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</si>
  <si>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</si>
  <si>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</si>
  <si>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</si>
  <si>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</si>
  <si>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</si>
  <si>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</si>
  <si>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</si>
  <si>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</si>
  <si>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</si>
  <si>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</si>
  <si>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</si>
  <si>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</si>
  <si>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</si>
  <si>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</si>
  <si>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</si>
  <si>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</si>
  <si>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</si>
  <si>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</si>
  <si>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</si>
  <si>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</si>
  <si>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L_БГЭС_1.6.7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</si>
</sst>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sz val="11"/>
      <name val="Tahoma"/>
      <family val="2"/>
      <charset val="204"/>
    </font>
    <font>
      <b/>
      <u/>
      <sz val="11"/>
      <color theme="1"/>
      <name val="Times New Roman"/>
      <family val="1"/>
      <charset val="204"/>
    </font>
    <font>
      <b/>
      <u/>
      <sz val="16"/>
      <color theme="1"/>
      <name val="Times New Roman"/>
      <family val="1"/>
      <charset val="204"/>
    </font>
    <font>
      <sz val="16"/>
      <color theme="1"/>
      <name val="Calibri"/>
      <family val="2"/>
      <charset val="204"/>
      <scheme val="minor"/>
    </font>
    <font>
      <u/>
      <sz val="14"/>
      <color theme="1"/>
      <name val="Times New Roman"/>
      <family val="1"/>
      <charset val="204"/>
    </font>
    <font>
      <b/>
      <sz val="11"/>
      <color theme="1"/>
      <name val="Calibri"/>
      <family val="2"/>
      <charset val="204"/>
      <scheme val="minor"/>
    </font>
    <font>
      <sz val="10"/>
      <color theme="1"/>
      <name val="Times New Roman"/>
      <family val="1"/>
      <charset val="204"/>
    </font>
    <font>
      <sz val="10"/>
      <name val="Times New Roman"/>
      <family val="1"/>
      <charset val="204"/>
    </font>
    <font>
      <sz val="9"/>
      <color rgb="FFFF0000"/>
      <name val="Calibri"/>
      <family val="2"/>
      <charset val="204"/>
      <scheme val="minor"/>
    </font>
    <font>
      <sz val="9"/>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5" fillId="0" borderId="0"/>
    <xf numFmtId="0" fontId="44" fillId="0" borderId="0"/>
    <xf numFmtId="9" fontId="1" fillId="0" borderId="0" applyFont="0" applyFill="0" applyBorder="0" applyAlignment="0" applyProtection="0"/>
  </cellStyleXfs>
  <cellXfs count="35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9" fillId="0" borderId="1" xfId="1" applyFont="1" applyBorder="1" applyAlignment="1">
      <alignment horizontal="center" vertical="center" wrapText="1"/>
    </xf>
    <xf numFmtId="0" fontId="10" fillId="0" borderId="0" xfId="2" applyFont="1" applyFill="1" applyAlignment="1">
      <alignment horizontal="right"/>
    </xf>
    <xf numFmtId="0" fontId="6" fillId="0" borderId="1" xfId="1" applyFont="1" applyBorder="1" applyAlignment="1">
      <alignment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4" fillId="0" borderId="1" xfId="1" applyFont="1" applyBorder="1" applyAlignment="1">
      <alignment horizontal="center" vertical="center"/>
    </xf>
    <xf numFmtId="0" fontId="39" fillId="0" borderId="1" xfId="1" applyFont="1" applyBorder="1" applyAlignment="1">
      <alignment horizontal="center" vertical="center"/>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Border="1"/>
    <xf numFmtId="0" fontId="10"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168" fontId="42" fillId="0" borderId="1" xfId="2" applyNumberFormat="1" applyFont="1" applyFill="1" applyBorder="1" applyAlignment="1">
      <alignment horizontal="center" vertical="center" wrapText="1"/>
    </xf>
    <xf numFmtId="0" fontId="42" fillId="0" borderId="9"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42" fillId="0" borderId="0" xfId="52" applyFont="1" applyAlignment="1"/>
    <xf numFmtId="0" fontId="11" fillId="0" borderId="0" xfId="2" applyFont="1" applyFill="1" applyAlignment="1"/>
    <xf numFmtId="0" fontId="7" fillId="0" borderId="0" xfId="2" applyFont="1" applyFill="1" applyAlignment="1">
      <alignment vertical="center"/>
    </xf>
    <xf numFmtId="0" fontId="47"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0" fillId="0" borderId="27" xfId="2" applyFont="1" applyFill="1" applyBorder="1" applyAlignment="1">
      <alignment horizontal="justify" vertical="top" wrapText="1"/>
    </xf>
    <xf numFmtId="0" fontId="40" fillId="0" borderId="24"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10" fillId="0" borderId="0" xfId="2" applyFont="1" applyFill="1" applyAlignment="1">
      <alignment vertical="top" wrapText="1"/>
    </xf>
    <xf numFmtId="0" fontId="42" fillId="0" borderId="1" xfId="2" applyFont="1" applyFill="1" applyBorder="1" applyAlignment="1">
      <alignment horizontal="center" vertical="center" wrapText="1"/>
    </xf>
    <xf numFmtId="0" fontId="4" fillId="0" borderId="0" xfId="1" applyFont="1" applyAlignment="1">
      <alignment vertical="center"/>
    </xf>
    <xf numFmtId="0" fontId="6"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2" fillId="0" borderId="0" xfId="1" applyFont="1" applyAlignment="1">
      <alignment vertical="center"/>
    </xf>
    <xf numFmtId="0" fontId="9" fillId="0" borderId="0" xfId="1" applyFont="1" applyAlignment="1"/>
    <xf numFmtId="0" fontId="10" fillId="0" borderId="0" xfId="2" applyFont="1" applyFill="1" applyAlignment="1"/>
    <xf numFmtId="0" fontId="42" fillId="0" borderId="0" xfId="2" applyFont="1" applyFill="1" applyAlignment="1">
      <alignment vertical="top" wrapText="1"/>
    </xf>
    <xf numFmtId="0" fontId="9" fillId="0" borderId="0" xfId="1" applyFont="1" applyAlignment="1">
      <alignment horizontal="center"/>
    </xf>
    <xf numFmtId="0" fontId="40" fillId="0" borderId="26" xfId="2" applyFont="1" applyFill="1" applyBorder="1" applyAlignment="1">
      <alignment horizontal="justify"/>
    </xf>
    <xf numFmtId="0" fontId="45" fillId="0" borderId="1" xfId="0" applyFont="1" applyBorder="1" applyAlignment="1">
      <alignment vertical="top" wrapText="1"/>
    </xf>
    <xf numFmtId="49"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xf>
    <xf numFmtId="1" fontId="6" fillId="0" borderId="1" xfId="49" applyNumberFormat="1" applyFont="1" applyBorder="1" applyAlignment="1">
      <alignment horizontal="center" vertical="center" wrapText="1"/>
    </xf>
    <xf numFmtId="0" fontId="42" fillId="0" borderId="24" xfId="2" applyFont="1" applyFill="1" applyBorder="1" applyAlignment="1">
      <alignment horizontal="justify"/>
    </xf>
    <xf numFmtId="0" fontId="42" fillId="0" borderId="24" xfId="2" applyFont="1" applyFill="1" applyBorder="1" applyAlignment="1">
      <alignment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10" fillId="0" borderId="24" xfId="2" applyFont="1" applyFill="1" applyBorder="1" applyAlignment="1">
      <alignment horizontal="justify" vertical="top" wrapText="1"/>
    </xf>
    <xf numFmtId="0" fontId="42" fillId="0" borderId="24" xfId="2" applyFont="1" applyFill="1" applyBorder="1" applyAlignment="1">
      <alignment horizontal="justify" vertical="top" wrapText="1"/>
    </xf>
    <xf numFmtId="0" fontId="42" fillId="0" borderId="25" xfId="2" applyFont="1" applyFill="1" applyBorder="1" applyAlignment="1">
      <alignment vertical="top" wrapText="1"/>
    </xf>
    <xf numFmtId="0" fontId="10" fillId="0" borderId="25" xfId="2" applyFont="1" applyFill="1" applyBorder="1" applyAlignment="1">
      <alignment vertical="top" wrapText="1"/>
    </xf>
    <xf numFmtId="0" fontId="10" fillId="0" borderId="28" xfId="2" applyFont="1" applyFill="1" applyBorder="1" applyAlignment="1">
      <alignment vertical="top" wrapText="1"/>
    </xf>
    <xf numFmtId="0" fontId="10" fillId="0" borderId="26" xfId="2" applyFont="1" applyFill="1" applyBorder="1" applyAlignment="1">
      <alignment vertical="top" wrapText="1"/>
    </xf>
    <xf numFmtId="0" fontId="42" fillId="0" borderId="25" xfId="2" applyFont="1" applyFill="1" applyBorder="1" applyAlignment="1">
      <alignment horizontal="center" vertical="center" wrapText="1"/>
    </xf>
    <xf numFmtId="0" fontId="10" fillId="0" borderId="26" xfId="2" applyFont="1" applyFill="1" applyBorder="1"/>
    <xf numFmtId="0" fontId="4" fillId="0" borderId="1" xfId="1" applyFont="1" applyBorder="1" applyAlignment="1">
      <alignment horizontal="left" vertical="center" wrapText="1"/>
    </xf>
    <xf numFmtId="0" fontId="45" fillId="0" borderId="1" xfId="0" applyFont="1" applyBorder="1" applyAlignment="1">
      <alignment vertical="center" wrapText="1"/>
    </xf>
    <xf numFmtId="0" fontId="45" fillId="0" borderId="9" xfId="0" applyFont="1" applyBorder="1" applyAlignment="1">
      <alignment vertical="center" wrapText="1"/>
    </xf>
    <xf numFmtId="0" fontId="0" fillId="0" borderId="0" xfId="0" applyAlignment="1">
      <alignment horizontal="left" vertical="center" wrapText="1"/>
    </xf>
    <xf numFmtId="0" fontId="59" fillId="0" borderId="1" xfId="67" applyFont="1" applyFill="1" applyBorder="1" applyAlignment="1">
      <alignment vertical="top" wrapText="1"/>
    </xf>
    <xf numFmtId="0" fontId="58" fillId="0" borderId="1" xfId="0" applyFont="1" applyBorder="1" applyAlignment="1">
      <alignment vertical="top" wrapText="1"/>
    </xf>
    <xf numFmtId="0" fontId="42" fillId="0" borderId="1" xfId="2" applyFont="1" applyFill="1" applyBorder="1" applyAlignment="1">
      <alignment horizontal="center" vertical="center" wrapText="1"/>
    </xf>
    <xf numFmtId="0" fontId="42" fillId="0" borderId="1" xfId="2" applyFont="1" applyBorder="1" applyAlignment="1">
      <alignment horizontal="center" vertical="center" wrapText="1"/>
    </xf>
    <xf numFmtId="168" fontId="42" fillId="0" borderId="1" xfId="2" applyNumberFormat="1" applyFont="1" applyFill="1" applyBorder="1" applyAlignment="1">
      <alignment horizontal="left" vertical="center" wrapText="1"/>
    </xf>
    <xf numFmtId="0" fontId="3" fillId="0" borderId="5" xfId="1" applyFont="1" applyBorder="1" applyAlignment="1">
      <alignment horizontal="left" vertical="center" wrapText="1"/>
    </xf>
    <xf numFmtId="0" fontId="3" fillId="0" borderId="0" xfId="1" applyFont="1" applyAlignment="1">
      <alignment horizontal="left" vertical="center" wrapText="1"/>
    </xf>
    <xf numFmtId="0" fontId="42" fillId="0" borderId="1" xfId="2" applyFont="1" applyBorder="1" applyAlignment="1">
      <alignment horizontal="center" vertical="center"/>
    </xf>
    <xf numFmtId="0" fontId="10" fillId="0" borderId="0" xfId="67" applyFont="1" applyFill="1" applyBorder="1" applyAlignment="1">
      <alignment horizontal="center" vertical="center" wrapText="1"/>
    </xf>
    <xf numFmtId="0" fontId="10" fillId="0" borderId="1" xfId="2" applyFont="1" applyBorder="1" applyAlignment="1">
      <alignment horizontal="center"/>
    </xf>
    <xf numFmtId="1" fontId="42" fillId="0" borderId="1" xfId="2"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45" fillId="0" borderId="1" xfId="45" applyFont="1" applyFill="1" applyBorder="1" applyAlignment="1">
      <alignment horizontal="center" vertical="center" wrapText="1"/>
    </xf>
    <xf numFmtId="0" fontId="42" fillId="0" borderId="1" xfId="2" applyFont="1" applyFill="1" applyBorder="1" applyAlignment="1">
      <alignment horizontal="center" vertical="center" wrapText="1"/>
    </xf>
    <xf numFmtId="0" fontId="45" fillId="0" borderId="2" xfId="45" applyFont="1" applyFill="1" applyBorder="1" applyAlignment="1">
      <alignment horizontal="center" vertical="center" wrapText="1"/>
    </xf>
    <xf numFmtId="0" fontId="42" fillId="0" borderId="29" xfId="2" applyFont="1" applyFill="1" applyBorder="1" applyAlignment="1">
      <alignment horizontal="center" vertical="center"/>
    </xf>
    <xf numFmtId="0" fontId="3" fillId="0" borderId="0" xfId="1" applyFont="1" applyBorder="1" applyAlignment="1">
      <alignment horizontal="left" vertical="center" wrapText="1"/>
    </xf>
    <xf numFmtId="0" fontId="3" fillId="0" borderId="30" xfId="1" applyFont="1" applyBorder="1" applyAlignment="1">
      <alignment horizontal="left" vertical="center" wrapText="1"/>
    </xf>
    <xf numFmtId="0" fontId="42" fillId="0" borderId="23" xfId="2" applyFont="1" applyFill="1" applyBorder="1" applyAlignment="1">
      <alignment horizontal="left" vertical="center" wrapText="1"/>
    </xf>
    <xf numFmtId="0" fontId="40" fillId="0" borderId="25" xfId="2" applyFont="1" applyFill="1" applyBorder="1" applyAlignment="1">
      <alignment horizontal="justify" vertical="top" wrapText="1"/>
    </xf>
    <xf numFmtId="0" fontId="40" fillId="0" borderId="26" xfId="2" applyFont="1" applyFill="1" applyBorder="1" applyAlignment="1">
      <alignment horizontal="justify" vertical="top" wrapText="1"/>
    </xf>
    <xf numFmtId="1" fontId="36"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2" applyFont="1" applyBorder="1" applyAlignment="1">
      <alignment horizontal="center" vertical="center"/>
    </xf>
    <xf numFmtId="0" fontId="11" fillId="0" borderId="1" xfId="1" applyFont="1" applyBorder="1" applyAlignment="1">
      <alignment horizontal="left" vertical="center"/>
    </xf>
    <xf numFmtId="0" fontId="10" fillId="0" borderId="2" xfId="1" applyFont="1" applyBorder="1" applyAlignment="1">
      <alignment vertical="center" wrapText="1"/>
    </xf>
    <xf numFmtId="0" fontId="40" fillId="0" borderId="24" xfId="2" applyNumberFormat="1" applyFont="1" applyFill="1" applyBorder="1" applyAlignment="1">
      <alignment horizontal="justify" vertical="top"/>
    </xf>
    <xf numFmtId="0" fontId="14" fillId="0" borderId="0" xfId="1" applyFont="1" applyAlignment="1" applyProtection="1">
      <alignment wrapText="1"/>
    </xf>
    <xf numFmtId="0" fontId="9" fillId="0" borderId="0" xfId="1" applyFont="1" applyProtection="1"/>
    <xf numFmtId="0" fontId="11" fillId="0" borderId="0" xfId="2" applyFont="1" applyAlignment="1" applyProtection="1">
      <alignment horizontal="right" vertical="center"/>
    </xf>
    <xf numFmtId="0" fontId="11" fillId="0" borderId="0" xfId="2" applyFont="1" applyAlignment="1" applyProtection="1">
      <alignment horizontal="right"/>
    </xf>
    <xf numFmtId="0" fontId="12" fillId="0" borderId="0" xfId="1" applyFont="1" applyAlignment="1" applyProtection="1">
      <alignment horizontal="left" vertical="center" wrapText="1"/>
    </xf>
    <xf numFmtId="0" fontId="42" fillId="0" borderId="0" xfId="0" applyFont="1" applyFill="1" applyAlignment="1" applyProtection="1">
      <alignment vertical="center"/>
    </xf>
    <xf numFmtId="0" fontId="4" fillId="0" borderId="0" xfId="1" applyFont="1" applyAlignment="1" applyProtection="1">
      <alignment horizontal="center" vertical="center" wrapText="1"/>
    </xf>
    <xf numFmtId="0" fontId="3" fillId="0" borderId="0" xfId="1" applyFont="1" applyFill="1" applyBorder="1" applyAlignment="1" applyProtection="1">
      <alignment horizontal="center" vertical="center" wrapText="1"/>
    </xf>
    <xf numFmtId="0" fontId="9" fillId="0" borderId="0" xfId="1" applyFont="1" applyBorder="1" applyProtection="1"/>
    <xf numFmtId="0" fontId="5" fillId="0" borderId="0" xfId="1" applyFont="1" applyProtection="1"/>
    <xf numFmtId="0" fontId="3"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54" fillId="0" borderId="0" xfId="50" applyFont="1" applyAlignment="1" applyProtection="1">
      <alignment vertical="center" wrapText="1"/>
    </xf>
    <xf numFmtId="0" fontId="39" fillId="0" borderId="0" xfId="50" applyFont="1" applyAlignment="1" applyProtection="1">
      <alignment horizontal="center" wrapText="1"/>
    </xf>
    <xf numFmtId="0" fontId="39" fillId="0" borderId="0" xfId="50" applyFont="1" applyAlignment="1" applyProtection="1">
      <alignment horizontal="center"/>
    </xf>
    <xf numFmtId="0" fontId="65" fillId="0" borderId="0" xfId="50" applyFont="1" applyAlignment="1" applyProtection="1">
      <alignment horizontal="center"/>
    </xf>
    <xf numFmtId="0" fontId="52" fillId="0" borderId="31" xfId="50" applyFont="1" applyBorder="1" applyAlignment="1" applyProtection="1">
      <alignment horizontal="center" vertical="center" wrapText="1"/>
    </xf>
    <xf numFmtId="0" fontId="52" fillId="0" borderId="31" xfId="50" applyFont="1" applyBorder="1" applyAlignment="1" applyProtection="1">
      <alignment horizontal="center" vertical="center"/>
    </xf>
    <xf numFmtId="0" fontId="66" fillId="0" borderId="0" xfId="50" applyFont="1" applyProtection="1"/>
    <xf numFmtId="0" fontId="1" fillId="0" borderId="0" xfId="50" applyAlignment="1" applyProtection="1"/>
    <xf numFmtId="0" fontId="51" fillId="0" borderId="0" xfId="50" applyFont="1" applyProtection="1"/>
    <xf numFmtId="0" fontId="50" fillId="0" borderId="31" xfId="50" applyFont="1" applyBorder="1" applyAlignment="1" applyProtection="1">
      <alignment vertical="center" wrapText="1"/>
    </xf>
    <xf numFmtId="170" fontId="50" fillId="0" borderId="31" xfId="50" applyNumberFormat="1" applyFont="1" applyFill="1" applyBorder="1" applyAlignment="1" applyProtection="1">
      <alignment horizontal="center" vertical="center"/>
    </xf>
    <xf numFmtId="0" fontId="0" fillId="0" borderId="0" xfId="0" applyProtection="1"/>
    <xf numFmtId="3" fontId="50" fillId="0" borderId="31" xfId="50" applyNumberFormat="1" applyFont="1" applyFill="1" applyBorder="1" applyAlignment="1" applyProtection="1">
      <alignment horizontal="center" vertical="center"/>
    </xf>
    <xf numFmtId="9" fontId="50" fillId="0" borderId="31" xfId="50" applyNumberFormat="1" applyFont="1" applyFill="1" applyBorder="1" applyAlignment="1" applyProtection="1">
      <alignment horizontal="center" vertical="center"/>
    </xf>
    <xf numFmtId="171" fontId="50" fillId="0" borderId="31" xfId="50" applyNumberFormat="1" applyFont="1" applyFill="1" applyBorder="1" applyAlignment="1" applyProtection="1">
      <alignment horizontal="center" vertical="center"/>
    </xf>
    <xf numFmtId="9" fontId="0" fillId="0" borderId="0" xfId="68" applyFont="1" applyProtection="1"/>
    <xf numFmtId="0" fontId="50" fillId="0" borderId="0" xfId="50" applyFont="1" applyBorder="1" applyAlignment="1" applyProtection="1">
      <alignment vertical="center" wrapText="1"/>
    </xf>
    <xf numFmtId="171" fontId="50" fillId="0" borderId="0" xfId="50" applyNumberFormat="1" applyFont="1" applyFill="1" applyBorder="1" applyAlignment="1" applyProtection="1">
      <alignment horizontal="center" vertical="center"/>
    </xf>
    <xf numFmtId="0" fontId="50" fillId="0" borderId="0" xfId="50" applyFont="1" applyBorder="1" applyProtection="1"/>
    <xf numFmtId="0" fontId="1" fillId="0" borderId="0" xfId="50" applyBorder="1" applyProtection="1"/>
    <xf numFmtId="0" fontId="52" fillId="25" borderId="31" xfId="50" applyFont="1" applyFill="1" applyBorder="1" applyAlignment="1" applyProtection="1">
      <alignment horizontal="left" vertical="center" wrapText="1"/>
    </xf>
    <xf numFmtId="0" fontId="52" fillId="25" borderId="31" xfId="50" applyFont="1" applyFill="1" applyBorder="1" applyAlignment="1" applyProtection="1">
      <alignment horizontal="center" vertical="center"/>
    </xf>
    <xf numFmtId="168" fontId="50" fillId="0" borderId="31" xfId="50" applyNumberFormat="1" applyFont="1" applyFill="1" applyBorder="1" applyAlignment="1" applyProtection="1">
      <alignment horizontal="center" vertical="center"/>
    </xf>
    <xf numFmtId="0" fontId="50" fillId="0" borderId="0" xfId="50" applyFont="1" applyBorder="1" applyAlignment="1" applyProtection="1">
      <alignment vertical="center"/>
    </xf>
    <xf numFmtId="0" fontId="50" fillId="0" borderId="0" xfId="50" applyFont="1" applyBorder="1" applyAlignment="1" applyProtection="1"/>
    <xf numFmtId="0" fontId="51" fillId="0" borderId="0" xfId="50" applyFont="1" applyBorder="1" applyProtection="1"/>
    <xf numFmtId="0" fontId="52" fillId="25" borderId="32" xfId="50" applyFont="1" applyFill="1" applyBorder="1" applyAlignment="1" applyProtection="1">
      <alignment horizontal="left" vertical="center" wrapText="1"/>
    </xf>
    <xf numFmtId="0" fontId="52" fillId="25" borderId="32" xfId="50" applyFont="1" applyFill="1" applyBorder="1" applyAlignment="1" applyProtection="1">
      <alignment horizontal="center" vertical="center"/>
    </xf>
    <xf numFmtId="0" fontId="52" fillId="26" borderId="31" xfId="50" applyFont="1" applyFill="1" applyBorder="1" applyAlignment="1" applyProtection="1">
      <alignment horizontal="left" vertical="center"/>
    </xf>
    <xf numFmtId="0" fontId="50" fillId="26" borderId="31" xfId="50" applyFont="1" applyFill="1" applyBorder="1" applyAlignment="1" applyProtection="1">
      <alignment horizontal="center" vertical="center"/>
    </xf>
    <xf numFmtId="170" fontId="52" fillId="0" borderId="31" xfId="50" applyNumberFormat="1" applyFont="1" applyFill="1" applyBorder="1" applyAlignment="1" applyProtection="1">
      <alignment horizontal="center" vertical="center"/>
    </xf>
    <xf numFmtId="170" fontId="52" fillId="26" borderId="31" xfId="50" applyNumberFormat="1" applyFont="1" applyFill="1" applyBorder="1" applyAlignment="1" applyProtection="1">
      <alignment horizontal="center" vertical="center"/>
    </xf>
    <xf numFmtId="0" fontId="67" fillId="0" borderId="0" xfId="50" applyFont="1" applyFill="1" applyProtection="1"/>
    <xf numFmtId="0" fontId="64" fillId="0" borderId="0" xfId="50" applyFont="1" applyFill="1" applyProtection="1"/>
    <xf numFmtId="0" fontId="64" fillId="26" borderId="0" xfId="50" applyFont="1" applyFill="1" applyProtection="1"/>
    <xf numFmtId="0" fontId="52" fillId="0" borderId="31" xfId="50" applyFont="1" applyBorder="1" applyAlignment="1" applyProtection="1">
      <alignment vertical="center" wrapText="1"/>
    </xf>
    <xf numFmtId="0" fontId="64" fillId="0" borderId="0" xfId="50" applyFont="1" applyProtection="1"/>
    <xf numFmtId="0" fontId="52" fillId="0" borderId="33" xfId="50" applyFont="1" applyBorder="1" applyAlignment="1" applyProtection="1">
      <alignment vertical="center" wrapText="1"/>
    </xf>
    <xf numFmtId="170" fontId="52" fillId="0" borderId="34" xfId="50" applyNumberFormat="1" applyFont="1" applyFill="1" applyBorder="1" applyAlignment="1" applyProtection="1">
      <alignment horizontal="center" vertical="center"/>
    </xf>
    <xf numFmtId="0" fontId="50" fillId="0" borderId="0" xfId="50" applyFont="1" applyAlignment="1" applyProtection="1">
      <alignment vertical="center" wrapText="1"/>
    </xf>
    <xf numFmtId="0" fontId="50" fillId="0" borderId="0" xfId="50" applyFont="1" applyAlignment="1" applyProtection="1">
      <alignment vertical="center"/>
    </xf>
    <xf numFmtId="0" fontId="50" fillId="0" borderId="0" xfId="50" applyFont="1" applyProtection="1"/>
    <xf numFmtId="0" fontId="50" fillId="0" borderId="0" xfId="50" applyFont="1" applyAlignment="1" applyProtection="1"/>
    <xf numFmtId="0" fontId="37" fillId="0" borderId="0" xfId="50" applyFont="1" applyProtection="1"/>
    <xf numFmtId="0" fontId="50" fillId="0" borderId="31" xfId="50" applyFont="1" applyFill="1" applyBorder="1" applyAlignment="1" applyProtection="1">
      <alignment horizontal="center" vertical="center"/>
    </xf>
    <xf numFmtId="0" fontId="1" fillId="0" borderId="0" xfId="50" applyAlignment="1" applyProtection="1">
      <alignment vertical="center"/>
    </xf>
    <xf numFmtId="170" fontId="50" fillId="26" borderId="31" xfId="50" applyNumberFormat="1" applyFont="1" applyFill="1" applyBorder="1" applyAlignment="1" applyProtection="1">
      <alignment horizontal="center" vertical="center"/>
    </xf>
    <xf numFmtId="170" fontId="51" fillId="0" borderId="31" xfId="50" applyNumberFormat="1" applyFont="1" applyBorder="1" applyAlignment="1" applyProtection="1">
      <alignment vertical="center"/>
    </xf>
    <xf numFmtId="170" fontId="1" fillId="0" borderId="31" xfId="50" applyNumberFormat="1" applyFont="1" applyBorder="1" applyAlignment="1" applyProtection="1">
      <alignment vertical="center"/>
    </xf>
    <xf numFmtId="0" fontId="52" fillId="0" borderId="0" xfId="50" applyFont="1" applyBorder="1" applyAlignment="1" applyProtection="1">
      <alignment vertical="center" wrapText="1"/>
    </xf>
    <xf numFmtId="3" fontId="5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52" fillId="25" borderId="31" xfId="50" applyFont="1" applyFill="1" applyBorder="1" applyAlignment="1" applyProtection="1">
      <alignment vertical="center" wrapText="1"/>
    </xf>
    <xf numFmtId="3" fontId="52" fillId="25" borderId="31" xfId="50" applyNumberFormat="1" applyFont="1" applyFill="1" applyBorder="1" applyAlignment="1" applyProtection="1">
      <alignment horizontal="center" vertical="center" wrapText="1"/>
    </xf>
    <xf numFmtId="0" fontId="52" fillId="0" borderId="0" xfId="50" applyFont="1" applyFill="1" applyBorder="1" applyAlignment="1" applyProtection="1">
      <alignment horizontal="center" vertical="center"/>
    </xf>
    <xf numFmtId="0" fontId="53" fillId="0" borderId="0" xfId="50" applyFont="1" applyBorder="1" applyAlignment="1" applyProtection="1">
      <alignment vertical="center"/>
    </xf>
    <xf numFmtId="0" fontId="52" fillId="0" borderId="31" xfId="50" applyFont="1" applyBorder="1" applyAlignment="1" applyProtection="1">
      <alignment horizontal="left" vertical="center" wrapText="1"/>
    </xf>
    <xf numFmtId="0" fontId="37" fillId="0" borderId="0" xfId="50" applyFont="1" applyBorder="1" applyAlignment="1" applyProtection="1">
      <alignment vertical="center"/>
    </xf>
    <xf numFmtId="0" fontId="51" fillId="0" borderId="0" xfId="50" applyFont="1" applyBorder="1" applyAlignment="1" applyProtection="1">
      <alignment vertical="center"/>
    </xf>
    <xf numFmtId="0" fontId="37" fillId="0" borderId="0" xfId="50" applyFont="1" applyAlignment="1" applyProtection="1">
      <alignment wrapText="1"/>
    </xf>
    <xf numFmtId="49" fontId="51" fillId="0" borderId="0" xfId="50" applyNumberFormat="1" applyFont="1" applyProtection="1"/>
    <xf numFmtId="0" fontId="68" fillId="0" borderId="0" xfId="50" applyFont="1" applyAlignment="1" applyProtection="1">
      <alignmen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7" fillId="0" borderId="0" xfId="1" applyFont="1" applyAlignment="1">
      <alignment horizontal="center" vertical="center"/>
    </xf>
    <xf numFmtId="0" fontId="3" fillId="0" borderId="4" xfId="1" applyFont="1" applyBorder="1" applyAlignment="1">
      <alignment vertical="center" wrapText="1"/>
    </xf>
    <xf numFmtId="0" fontId="3" fillId="0" borderId="7" xfId="1" applyFont="1" applyBorder="1" applyAlignment="1">
      <alignment vertical="center" wrapText="1"/>
    </xf>
    <xf numFmtId="0" fontId="3" fillId="0" borderId="3" xfId="1" applyFont="1" applyBorder="1" applyAlignment="1">
      <alignment vertical="center" wrapText="1"/>
    </xf>
    <xf numFmtId="0" fontId="3"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wrapText="1"/>
    </xf>
    <xf numFmtId="0" fontId="61" fillId="0" borderId="0" xfId="1" applyFont="1" applyAlignment="1">
      <alignment horizontal="right" vertical="center"/>
    </xf>
    <xf numFmtId="0" fontId="62" fillId="0" borderId="0" xfId="0" applyFont="1" applyAlignment="1">
      <alignment horizontal="right" vertical="center"/>
    </xf>
    <xf numFmtId="49" fontId="50" fillId="0" borderId="0" xfId="50" applyNumberFormat="1" applyFont="1" applyAlignment="1" applyProtection="1">
      <alignment horizontal="left" vertical="center" wrapText="1"/>
    </xf>
    <xf numFmtId="0" fontId="50" fillId="0" borderId="0" xfId="50" applyFont="1" applyAlignment="1" applyProtection="1">
      <alignment horizontal="left" vertical="center" wrapText="1"/>
    </xf>
    <xf numFmtId="0" fontId="7" fillId="0" borderId="0" xfId="1" applyFont="1" applyAlignment="1" applyProtection="1">
      <alignment horizontal="center" vertical="center" wrapText="1"/>
    </xf>
    <xf numFmtId="0" fontId="6" fillId="0" borderId="0" xfId="1" applyFont="1" applyAlignment="1" applyProtection="1">
      <alignment horizontal="center" vertical="center"/>
    </xf>
    <xf numFmtId="0" fontId="7" fillId="0" borderId="0" xfId="1" applyFont="1" applyAlignment="1" applyProtection="1">
      <alignment horizontal="center" vertical="center"/>
    </xf>
    <xf numFmtId="0" fontId="52" fillId="25" borderId="32" xfId="50" applyFont="1" applyFill="1" applyBorder="1" applyAlignment="1" applyProtection="1">
      <alignment horizontal="left" vertical="center" wrapText="1"/>
    </xf>
    <xf numFmtId="0" fontId="52" fillId="25" borderId="2" xfId="50" applyFont="1" applyFill="1" applyBorder="1" applyAlignment="1" applyProtection="1">
      <alignment horizontal="left" vertical="center" wrapText="1"/>
    </xf>
    <xf numFmtId="0" fontId="52" fillId="25" borderId="32" xfId="50" applyFont="1" applyFill="1" applyBorder="1" applyAlignment="1" applyProtection="1">
      <alignment horizontal="center" vertical="center"/>
    </xf>
    <xf numFmtId="0" fontId="52" fillId="25" borderId="2" xfId="50" applyFont="1" applyFill="1" applyBorder="1" applyAlignment="1" applyProtection="1">
      <alignment horizontal="center" vertical="center"/>
    </xf>
    <xf numFmtId="0" fontId="52" fillId="25" borderId="31" xfId="50" applyFont="1" applyFill="1" applyBorder="1" applyAlignment="1" applyProtection="1">
      <alignment horizontal="center" vertical="center"/>
    </xf>
    <xf numFmtId="0" fontId="42" fillId="0" borderId="0" xfId="0" applyFont="1" applyFill="1" applyAlignment="1" applyProtection="1">
      <alignment horizontal="center" vertical="center"/>
    </xf>
    <xf numFmtId="0" fontId="4" fillId="0" borderId="0" xfId="1" applyFont="1" applyAlignment="1" applyProtection="1">
      <alignment horizontal="center" vertical="center"/>
    </xf>
    <xf numFmtId="0" fontId="42" fillId="0" borderId="0" xfId="2" applyFont="1" applyFill="1" applyAlignment="1">
      <alignment horizontal="center" vertical="top" wrapText="1"/>
    </xf>
    <xf numFmtId="0" fontId="42" fillId="0" borderId="0" xfId="0" applyFont="1" applyFill="1" applyAlignment="1">
      <alignment vertical="center"/>
    </xf>
    <xf numFmtId="0" fontId="4" fillId="0" borderId="0" xfId="1" applyFont="1" applyAlignment="1">
      <alignment vertical="center"/>
    </xf>
    <xf numFmtId="0" fontId="57" fillId="0" borderId="0" xfId="1" applyFont="1" applyAlignment="1">
      <alignment vertical="center"/>
    </xf>
    <xf numFmtId="0" fontId="6"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7" fillId="0" borderId="0" xfId="1" applyFont="1" applyAlignment="1">
      <alignment vertical="center"/>
    </xf>
    <xf numFmtId="0" fontId="4" fillId="0" borderId="0" xfId="1" applyFont="1" applyAlignment="1">
      <alignment horizontal="left" vertical="center"/>
    </xf>
    <xf numFmtId="0" fontId="0" fillId="0" borderId="0" xfId="0" applyAlignment="1">
      <alignment vertical="center"/>
    </xf>
    <xf numFmtId="0" fontId="0" fillId="0" borderId="0" xfId="0" applyAlignment="1">
      <alignment horizontal="center" vertical="center"/>
    </xf>
    <xf numFmtId="0" fontId="10" fillId="0" borderId="0" xfId="2" applyFont="1" applyFill="1" applyAlignment="1">
      <alignment horizontal="center"/>
    </xf>
    <xf numFmtId="0" fontId="42" fillId="0" borderId="9"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60" fillId="0" borderId="0" xfId="1" applyFont="1" applyAlignment="1">
      <alignment horizontal="center" vertical="center"/>
    </xf>
    <xf numFmtId="0" fontId="38" fillId="0" borderId="19" xfId="49" applyFont="1" applyFill="1" applyBorder="1" applyAlignment="1">
      <alignment horizontal="center"/>
    </xf>
    <xf numFmtId="0" fontId="39" fillId="0" borderId="9"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8"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1"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9"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9"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9"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9"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3" fillId="0" borderId="0" xfId="0" applyFont="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7" fillId="0" borderId="0" xfId="1" applyFont="1" applyAlignment="1">
      <alignment horizontal="left" vertical="center"/>
    </xf>
    <xf numFmtId="0" fontId="0" fillId="0" borderId="0" xfId="0"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Инвестиции Сети Сбыты ЭСО" xfId="67"/>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349331</xdr:colOff>
      <xdr:row>52</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054931"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35</xdr:row>
      <xdr:rowOff>13079</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66805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373</v>
      </c>
      <c r="F3" s="15"/>
      <c r="G3" s="15"/>
    </row>
    <row r="4" spans="1:22" s="11" customFormat="1" ht="18.75" x14ac:dyDescent="0.3">
      <c r="A4" s="16"/>
      <c r="F4" s="15"/>
      <c r="G4" s="15"/>
      <c r="H4" s="14"/>
    </row>
    <row r="5" spans="1:22" s="11" customFormat="1" ht="15.75" x14ac:dyDescent="0.25">
      <c r="A5" s="254" t="s">
        <v>368</v>
      </c>
      <c r="B5" s="254"/>
      <c r="C5" s="254"/>
      <c r="D5" s="117"/>
      <c r="E5" s="117"/>
      <c r="F5" s="117"/>
      <c r="G5" s="117"/>
      <c r="H5" s="117"/>
      <c r="I5" s="117"/>
      <c r="J5" s="117"/>
    </row>
    <row r="6" spans="1:22" s="11" customFormat="1" ht="18.75" x14ac:dyDescent="0.3">
      <c r="A6" s="16"/>
      <c r="F6" s="15"/>
      <c r="G6" s="15"/>
      <c r="H6" s="14"/>
    </row>
    <row r="7" spans="1:22" s="11" customFormat="1" ht="18.75" x14ac:dyDescent="0.2">
      <c r="A7" s="258" t="s">
        <v>9</v>
      </c>
      <c r="B7" s="258"/>
      <c r="C7" s="25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9" t="s">
        <v>369</v>
      </c>
      <c r="B9" s="259"/>
      <c r="C9" s="259"/>
      <c r="D9" s="7"/>
      <c r="E9" s="7"/>
      <c r="F9" s="7"/>
      <c r="G9" s="7"/>
      <c r="H9" s="7"/>
      <c r="I9" s="12"/>
      <c r="J9" s="12"/>
      <c r="K9" s="12"/>
      <c r="L9" s="12"/>
      <c r="M9" s="12"/>
      <c r="N9" s="12"/>
      <c r="O9" s="12"/>
      <c r="P9" s="12"/>
      <c r="Q9" s="12"/>
      <c r="R9" s="12"/>
      <c r="S9" s="12"/>
      <c r="T9" s="12"/>
      <c r="U9" s="12"/>
      <c r="V9" s="12"/>
    </row>
    <row r="10" spans="1:22" s="11" customFormat="1" ht="18.75" x14ac:dyDescent="0.2">
      <c r="A10" s="255" t="s">
        <v>8</v>
      </c>
      <c r="B10" s="255"/>
      <c r="C10" s="25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408</v>
      </c>
      <c r="B12" s="258"/>
      <c r="C12" s="258"/>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55" t="s">
        <v>7</v>
      </c>
      <c r="B13" s="255"/>
      <c r="C13" s="255"/>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155"/>
      <c r="D14" s="9"/>
      <c r="E14" s="9"/>
      <c r="F14" s="9"/>
      <c r="G14" s="9"/>
      <c r="H14" s="9"/>
      <c r="I14" s="9"/>
      <c r="J14" s="9"/>
      <c r="K14" s="9"/>
      <c r="L14" s="9"/>
      <c r="M14" s="9"/>
      <c r="N14" s="9"/>
      <c r="O14" s="9"/>
      <c r="P14" s="9"/>
      <c r="Q14" s="9"/>
      <c r="R14" s="9"/>
      <c r="S14" s="9"/>
      <c r="T14" s="9"/>
      <c r="U14" s="9"/>
      <c r="V14" s="9"/>
    </row>
    <row r="15" spans="1:22" s="2" customFormat="1" ht="27" customHeight="1" x14ac:dyDescent="0.2">
      <c r="A15" s="257" t="s">
        <v>360</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5" t="s">
        <v>6</v>
      </c>
      <c r="B16" s="255"/>
      <c r="C16" s="25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326</v>
      </c>
      <c r="B18" s="257"/>
      <c r="C18" s="25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7" t="s">
        <v>5</v>
      </c>
      <c r="B20" s="40" t="s">
        <v>67</v>
      </c>
      <c r="C20" s="39"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3" t="s">
        <v>209</v>
      </c>
      <c r="C22" s="42" t="s">
        <v>347</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8" t="s">
        <v>64</v>
      </c>
      <c r="C23" s="148" t="s">
        <v>345</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51"/>
      <c r="B24" s="252"/>
      <c r="C24" s="253"/>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16" t="s">
        <v>290</v>
      </c>
      <c r="C25" s="37"/>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16" t="s">
        <v>75</v>
      </c>
      <c r="C26" s="116" t="s">
        <v>337</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16" t="s">
        <v>74</v>
      </c>
      <c r="C27" s="116" t="s">
        <v>338</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16" t="s">
        <v>291</v>
      </c>
      <c r="C28" s="116" t="s">
        <v>352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16" t="s">
        <v>292</v>
      </c>
      <c r="C29" s="116" t="s">
        <v>352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16" t="s">
        <v>293</v>
      </c>
      <c r="C30" s="116" t="s">
        <v>352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2" t="s">
        <v>294</v>
      </c>
      <c r="C31" s="116" t="s">
        <v>352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2" t="s">
        <v>295</v>
      </c>
      <c r="C32" s="116" t="s">
        <v>352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2" t="s">
        <v>296</v>
      </c>
      <c r="C33" s="116" t="s">
        <v>352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309</v>
      </c>
      <c r="B34" s="42" t="s">
        <v>297</v>
      </c>
      <c r="C34" s="116" t="s">
        <v>352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300</v>
      </c>
      <c r="B35" s="42" t="s">
        <v>72</v>
      </c>
      <c r="C35" s="116" t="s">
        <v>352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310</v>
      </c>
      <c r="B36" s="42" t="s">
        <v>298</v>
      </c>
      <c r="C36" s="116" t="s">
        <v>352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301</v>
      </c>
      <c r="B37" s="42" t="s">
        <v>299</v>
      </c>
      <c r="C37" s="116" t="s">
        <v>352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311</v>
      </c>
      <c r="B38" s="42" t="s">
        <v>197</v>
      </c>
      <c r="C38" s="116" t="s">
        <v>352</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51"/>
      <c r="B39" s="252"/>
      <c r="C39" s="253"/>
      <c r="D39" s="25"/>
      <c r="E39" s="25"/>
      <c r="F39" s="25"/>
      <c r="G39" s="25"/>
      <c r="H39" s="25"/>
      <c r="I39" s="25"/>
      <c r="J39" s="25"/>
      <c r="K39" s="25"/>
      <c r="L39" s="25"/>
      <c r="M39" s="25"/>
      <c r="N39" s="25"/>
      <c r="O39" s="25"/>
      <c r="P39" s="25"/>
      <c r="Q39" s="25"/>
      <c r="R39" s="25"/>
      <c r="S39" s="25"/>
      <c r="T39" s="25"/>
      <c r="U39" s="25"/>
      <c r="V39" s="25"/>
    </row>
    <row r="40" spans="1:22" ht="63" x14ac:dyDescent="0.25">
      <c r="A40" s="26" t="s">
        <v>302</v>
      </c>
      <c r="B40" s="42" t="s">
        <v>335</v>
      </c>
      <c r="C40" s="152" t="s">
        <v>360</v>
      </c>
      <c r="D40" s="153"/>
      <c r="E40" s="153"/>
      <c r="F40" s="25"/>
      <c r="G40" s="25"/>
      <c r="H40" s="25"/>
      <c r="I40" s="25"/>
      <c r="J40" s="25"/>
      <c r="K40" s="25"/>
      <c r="L40" s="25"/>
      <c r="M40" s="25"/>
      <c r="N40" s="25"/>
      <c r="O40" s="25"/>
      <c r="P40" s="25"/>
      <c r="Q40" s="25"/>
      <c r="R40" s="25"/>
      <c r="S40" s="25"/>
      <c r="T40" s="25"/>
      <c r="U40" s="25"/>
      <c r="V40" s="25"/>
    </row>
    <row r="41" spans="1:22" ht="105.75" customHeight="1" x14ac:dyDescent="0.25">
      <c r="A41" s="26" t="s">
        <v>312</v>
      </c>
      <c r="B41" s="42" t="s">
        <v>321</v>
      </c>
      <c r="C41" s="116" t="s">
        <v>352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303</v>
      </c>
      <c r="B42" s="42" t="s">
        <v>332</v>
      </c>
      <c r="C42" s="116" t="s">
        <v>352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314</v>
      </c>
      <c r="B43" s="42" t="s">
        <v>315</v>
      </c>
      <c r="C43" s="116" t="s">
        <v>352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304</v>
      </c>
      <c r="B44" s="42" t="s">
        <v>327</v>
      </c>
      <c r="C44" s="116" t="s">
        <v>352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322</v>
      </c>
      <c r="B45" s="42" t="s">
        <v>328</v>
      </c>
      <c r="C45" s="116" t="s">
        <v>352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305</v>
      </c>
      <c r="B46" s="42" t="s">
        <v>329</v>
      </c>
      <c r="C46" s="116" t="s">
        <v>352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1"/>
      <c r="B47" s="252"/>
      <c r="C47" s="253"/>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323</v>
      </c>
      <c r="B48" s="42" t="s">
        <v>333</v>
      </c>
      <c r="C48" s="173" t="s">
        <v>361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306</v>
      </c>
      <c r="B49" s="42" t="s">
        <v>334</v>
      </c>
      <c r="C49" s="173" t="s">
        <v>361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1" sqref="A11:C11"/>
    </sheetView>
  </sheetViews>
  <sheetFormatPr defaultRowHeight="15" x14ac:dyDescent="0.25"/>
  <cols>
    <col min="1" max="1" width="6.140625" style="1" customWidth="1"/>
    <col min="2" max="2" width="53.5703125" style="1" customWidth="1"/>
    <col min="3" max="3" width="97.42578125" style="1" customWidth="1"/>
    <col min="4" max="4" width="14.42578125" style="1" hidden="1" customWidth="1"/>
    <col min="5" max="5" width="36.5703125" style="1" hidden="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373</v>
      </c>
      <c r="E3" s="15"/>
      <c r="F3" s="15"/>
    </row>
    <row r="4" spans="1:29" s="11" customFormat="1" ht="15.75" x14ac:dyDescent="0.2">
      <c r="A4" s="254" t="s">
        <v>368</v>
      </c>
      <c r="B4" s="254"/>
      <c r="C4" s="254"/>
      <c r="E4" s="15"/>
      <c r="F4" s="15"/>
    </row>
    <row r="5" spans="1:29" s="11" customFormat="1" ht="15.75" x14ac:dyDescent="0.2">
      <c r="A5" s="1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258" t="s">
        <v>9</v>
      </c>
      <c r="B6" s="258"/>
      <c r="C6" s="258"/>
      <c r="E6" s="15"/>
      <c r="F6" s="15"/>
      <c r="G6" s="14"/>
    </row>
    <row r="7" spans="1:29" s="11" customFormat="1" ht="18.75" x14ac:dyDescent="0.2">
      <c r="A7" s="119"/>
      <c r="B7" s="119"/>
      <c r="C7" s="119"/>
      <c r="D7" s="12"/>
      <c r="E7" s="12"/>
      <c r="F7" s="12"/>
      <c r="G7" s="12"/>
      <c r="H7" s="12"/>
      <c r="I7" s="12"/>
      <c r="J7" s="12"/>
      <c r="K7" s="12"/>
      <c r="L7" s="12"/>
      <c r="M7" s="12"/>
      <c r="N7" s="12"/>
      <c r="O7" s="12"/>
      <c r="P7" s="12"/>
      <c r="Q7" s="12"/>
      <c r="R7" s="12"/>
      <c r="S7" s="12"/>
      <c r="T7" s="12"/>
      <c r="U7" s="12"/>
    </row>
    <row r="8" spans="1:29" s="11" customFormat="1" ht="18.75" x14ac:dyDescent="0.2">
      <c r="A8" s="259" t="s">
        <v>369</v>
      </c>
      <c r="B8" s="259"/>
      <c r="C8" s="259"/>
      <c r="D8" s="13"/>
      <c r="E8" s="13"/>
      <c r="F8" s="13"/>
      <c r="G8" s="13"/>
      <c r="H8" s="12"/>
      <c r="I8" s="12"/>
      <c r="J8" s="12"/>
      <c r="K8" s="12"/>
      <c r="L8" s="12"/>
      <c r="M8" s="12"/>
      <c r="N8" s="12"/>
      <c r="O8" s="12"/>
      <c r="P8" s="12"/>
      <c r="Q8" s="12"/>
      <c r="R8" s="12"/>
      <c r="S8" s="12"/>
      <c r="T8" s="12"/>
      <c r="U8" s="12"/>
    </row>
    <row r="9" spans="1:29" s="11" customFormat="1" ht="18.75" x14ac:dyDescent="0.2">
      <c r="A9" s="255" t="s">
        <v>8</v>
      </c>
      <c r="B9" s="255"/>
      <c r="C9" s="255"/>
      <c r="D9" s="7"/>
      <c r="E9" s="7"/>
      <c r="F9" s="7"/>
      <c r="G9" s="7"/>
      <c r="H9" s="12"/>
      <c r="I9" s="12"/>
      <c r="J9" s="12"/>
      <c r="K9" s="12"/>
      <c r="L9" s="12"/>
      <c r="M9" s="12"/>
      <c r="N9" s="12"/>
      <c r="O9" s="12"/>
      <c r="P9" s="12"/>
      <c r="Q9" s="12"/>
      <c r="R9" s="12"/>
      <c r="S9" s="12"/>
      <c r="T9" s="12"/>
      <c r="U9" s="12"/>
    </row>
    <row r="10" spans="1:29" s="11" customFormat="1" ht="18.75" x14ac:dyDescent="0.2">
      <c r="A10" s="119"/>
      <c r="B10" s="119"/>
      <c r="C10" s="119"/>
      <c r="D10" s="5"/>
      <c r="E10" s="5"/>
      <c r="F10" s="5"/>
      <c r="G10" s="5"/>
      <c r="H10" s="12"/>
      <c r="I10" s="12"/>
      <c r="J10" s="12"/>
      <c r="K10" s="12"/>
      <c r="L10" s="12"/>
      <c r="M10" s="12"/>
      <c r="N10" s="12"/>
      <c r="O10" s="12"/>
      <c r="P10" s="12"/>
      <c r="Q10" s="12"/>
      <c r="R10" s="12"/>
      <c r="S10" s="12"/>
      <c r="T10" s="12"/>
      <c r="U10" s="12"/>
    </row>
    <row r="11" spans="1:29" s="11" customFormat="1" ht="18.75" x14ac:dyDescent="0.2">
      <c r="A11" s="258" t="s">
        <v>408</v>
      </c>
      <c r="B11" s="257"/>
      <c r="C11" s="257"/>
      <c r="D11" s="13"/>
      <c r="E11" s="13"/>
      <c r="F11" s="13"/>
      <c r="G11" s="13"/>
      <c r="H11" s="12"/>
      <c r="I11" s="12"/>
      <c r="J11" s="12"/>
      <c r="K11" s="12"/>
      <c r="L11" s="12"/>
      <c r="M11" s="12"/>
      <c r="N11" s="12"/>
      <c r="O11" s="12"/>
      <c r="P11" s="12"/>
      <c r="Q11" s="12"/>
      <c r="R11" s="12"/>
      <c r="S11" s="12"/>
      <c r="T11" s="12"/>
      <c r="U11" s="12"/>
    </row>
    <row r="12" spans="1:29" s="11" customFormat="1" ht="18.75" x14ac:dyDescent="0.2">
      <c r="A12" s="255" t="s">
        <v>7</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120"/>
      <c r="B13" s="120"/>
      <c r="C13" s="1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t="s">
        <v>360</v>
      </c>
      <c r="B14" s="257"/>
      <c r="C14" s="257"/>
      <c r="D14" s="9"/>
      <c r="E14" s="9"/>
      <c r="F14" s="9"/>
      <c r="G14" s="9"/>
      <c r="H14" s="9"/>
      <c r="I14" s="9"/>
      <c r="J14" s="9"/>
      <c r="K14" s="9"/>
      <c r="L14" s="9"/>
      <c r="M14" s="9"/>
      <c r="N14" s="9"/>
      <c r="O14" s="9"/>
      <c r="P14" s="9"/>
      <c r="Q14" s="9"/>
      <c r="R14" s="9"/>
      <c r="S14" s="9"/>
      <c r="T14" s="9"/>
      <c r="U14" s="9"/>
    </row>
    <row r="15" spans="1:29" s="2" customFormat="1" ht="15.75" x14ac:dyDescent="0.2">
      <c r="A15" s="255" t="s">
        <v>6</v>
      </c>
      <c r="B15" s="255"/>
      <c r="C15" s="255"/>
      <c r="D15" s="7"/>
      <c r="E15" s="7"/>
      <c r="F15" s="7"/>
      <c r="G15" s="7"/>
      <c r="H15" s="7"/>
      <c r="I15" s="7"/>
      <c r="J15" s="7"/>
      <c r="K15" s="7"/>
      <c r="L15" s="7"/>
      <c r="M15" s="7"/>
      <c r="N15" s="7"/>
      <c r="O15" s="7"/>
      <c r="P15" s="7"/>
      <c r="Q15" s="7"/>
      <c r="R15" s="7"/>
      <c r="S15" s="7"/>
      <c r="T15" s="7"/>
      <c r="U15" s="7"/>
    </row>
    <row r="16" spans="1:29" s="2" customFormat="1" ht="15" customHeight="1" x14ac:dyDescent="0.2">
      <c r="A16" s="255"/>
      <c r="B16" s="255"/>
      <c r="C16" s="255"/>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6" t="s">
        <v>313</v>
      </c>
      <c r="B18" s="256"/>
      <c r="C18" s="2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2" customFormat="1" ht="33.75" customHeight="1" x14ac:dyDescent="0.2">
      <c r="A22" s="26" t="s">
        <v>65</v>
      </c>
      <c r="B22" s="32" t="s">
        <v>319</v>
      </c>
      <c r="C22" s="144" t="s">
        <v>343</v>
      </c>
      <c r="D22" s="31"/>
      <c r="E22" s="31"/>
      <c r="F22" s="30"/>
      <c r="G22" s="30"/>
      <c r="H22" s="30"/>
      <c r="I22" s="30"/>
      <c r="J22" s="30"/>
      <c r="K22" s="30"/>
      <c r="L22" s="30"/>
      <c r="M22" s="30"/>
      <c r="N22" s="30"/>
      <c r="O22" s="30"/>
      <c r="P22" s="30"/>
      <c r="Q22" s="29"/>
      <c r="R22" s="29"/>
      <c r="S22" s="29"/>
      <c r="T22" s="29"/>
      <c r="U22" s="29"/>
    </row>
    <row r="23" spans="1:21" ht="42.75" customHeight="1" x14ac:dyDescent="0.25">
      <c r="A23" s="26" t="s">
        <v>63</v>
      </c>
      <c r="B23" s="28" t="s">
        <v>60</v>
      </c>
      <c r="C23" s="145" t="s">
        <v>343</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341</v>
      </c>
      <c r="C24" s="260" t="s">
        <v>360</v>
      </c>
      <c r="D24" s="261"/>
      <c r="E24" s="262"/>
      <c r="F24" s="25"/>
      <c r="G24" s="25"/>
      <c r="H24" s="25"/>
      <c r="I24" s="25"/>
      <c r="J24" s="25"/>
      <c r="K24" s="25"/>
      <c r="L24" s="25"/>
      <c r="M24" s="25"/>
      <c r="N24" s="25"/>
      <c r="O24" s="25"/>
      <c r="P24" s="25"/>
      <c r="Q24" s="25"/>
      <c r="R24" s="25"/>
      <c r="S24" s="25"/>
      <c r="T24" s="25"/>
      <c r="U24" s="25"/>
    </row>
    <row r="25" spans="1:21" ht="63" customHeight="1" x14ac:dyDescent="0.25">
      <c r="A25" s="26" t="s">
        <v>61</v>
      </c>
      <c r="B25" s="28" t="s">
        <v>330</v>
      </c>
      <c r="C25" s="174" t="s">
        <v>362</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195</v>
      </c>
      <c r="C26" s="27" t="s">
        <v>340</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320</v>
      </c>
      <c r="C27" s="127" t="s">
        <v>343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7" t="s">
        <v>363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7" t="s">
        <v>363</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7" t="s">
        <v>348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2">
    <mergeCell ref="A4:C4"/>
    <mergeCell ref="A6:C6"/>
    <mergeCell ref="A15:C15"/>
    <mergeCell ref="A16:C16"/>
    <mergeCell ref="A17:C17"/>
    <mergeCell ref="C24:E24"/>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373</v>
      </c>
    </row>
    <row r="4" spans="1:28" s="11" customFormat="1" ht="18.75" x14ac:dyDescent="0.3">
      <c r="A4" s="16"/>
      <c r="B4" s="16"/>
      <c r="L4" s="14"/>
    </row>
    <row r="5" spans="1:28" s="11" customFormat="1" ht="15.75" x14ac:dyDescent="0.2">
      <c r="A5" s="254" t="s">
        <v>370</v>
      </c>
      <c r="B5" s="254"/>
      <c r="C5" s="254"/>
      <c r="D5" s="254"/>
      <c r="E5" s="254"/>
      <c r="F5" s="254"/>
      <c r="G5" s="254"/>
      <c r="H5" s="254"/>
      <c r="I5" s="254"/>
      <c r="J5" s="254"/>
      <c r="K5" s="254"/>
      <c r="L5" s="254"/>
      <c r="M5" s="254"/>
      <c r="N5" s="254"/>
      <c r="O5" s="254"/>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58" t="s">
        <v>9</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s="11" customFormat="1" ht="18.75" x14ac:dyDescent="0.2">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s="11" customFormat="1" ht="18.75" x14ac:dyDescent="0.2">
      <c r="A9" s="259" t="s">
        <v>371</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5" t="s">
        <v>8</v>
      </c>
      <c r="B10" s="255"/>
      <c r="C10" s="255"/>
      <c r="D10" s="255"/>
      <c r="E10" s="255"/>
      <c r="F10" s="255"/>
      <c r="G10" s="255"/>
      <c r="H10" s="255"/>
      <c r="I10" s="255"/>
      <c r="J10" s="255"/>
      <c r="K10" s="255"/>
      <c r="L10" s="255"/>
      <c r="M10" s="255"/>
      <c r="N10" s="255"/>
      <c r="O10" s="255"/>
      <c r="P10" s="12"/>
      <c r="Q10" s="12"/>
      <c r="R10" s="12"/>
      <c r="S10" s="12"/>
      <c r="T10" s="12"/>
      <c r="U10" s="12"/>
      <c r="V10" s="12"/>
      <c r="W10" s="12"/>
      <c r="X10" s="12"/>
      <c r="Y10" s="12"/>
      <c r="Z10" s="12"/>
    </row>
    <row r="11" spans="1:28" s="11" customFormat="1" ht="18.75" x14ac:dyDescent="0.2">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s="11" customFormat="1" ht="18.75" x14ac:dyDescent="0.2">
      <c r="A12" s="264" t="s">
        <v>408</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5" t="s">
        <v>7</v>
      </c>
      <c r="B13" s="255"/>
      <c r="C13" s="255"/>
      <c r="D13" s="255"/>
      <c r="E13" s="255"/>
      <c r="F13" s="255"/>
      <c r="G13" s="255"/>
      <c r="H13" s="255"/>
      <c r="I13" s="255"/>
      <c r="J13" s="255"/>
      <c r="K13" s="255"/>
      <c r="L13" s="255"/>
      <c r="M13" s="255"/>
      <c r="N13" s="255"/>
      <c r="O13" s="255"/>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21" x14ac:dyDescent="0.2">
      <c r="A15" s="271" t="s">
        <v>360</v>
      </c>
      <c r="B15" s="271"/>
      <c r="C15" s="271"/>
      <c r="D15" s="272"/>
      <c r="E15" s="272"/>
      <c r="F15" s="272"/>
      <c r="G15" s="272"/>
      <c r="H15" s="272"/>
      <c r="I15" s="272"/>
      <c r="J15" s="257"/>
      <c r="K15" s="257"/>
      <c r="L15" s="257"/>
      <c r="M15" s="257"/>
      <c r="N15" s="257"/>
      <c r="O15" s="257"/>
      <c r="P15" s="7"/>
      <c r="Q15" s="7"/>
      <c r="R15" s="7"/>
      <c r="S15" s="7"/>
      <c r="T15" s="7"/>
      <c r="U15" s="7"/>
      <c r="V15" s="7"/>
      <c r="W15" s="7"/>
      <c r="X15" s="7"/>
      <c r="Y15" s="7"/>
      <c r="Z15" s="7"/>
    </row>
    <row r="16" spans="1:28" s="2" customFormat="1" ht="15" customHeight="1" x14ac:dyDescent="0.2">
      <c r="A16" s="255" t="s">
        <v>6</v>
      </c>
      <c r="B16" s="255"/>
      <c r="C16" s="255"/>
      <c r="D16" s="255"/>
      <c r="E16" s="255"/>
      <c r="F16" s="255"/>
      <c r="G16" s="255"/>
      <c r="H16" s="255"/>
      <c r="I16" s="255"/>
      <c r="J16" s="255"/>
      <c r="K16" s="255"/>
      <c r="L16" s="255"/>
      <c r="M16" s="255"/>
      <c r="N16" s="255"/>
      <c r="O16" s="255"/>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70" t="s">
        <v>316</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2" customFormat="1" ht="78" customHeight="1" x14ac:dyDescent="0.2">
      <c r="A19" s="265" t="s">
        <v>5</v>
      </c>
      <c r="B19" s="265" t="s">
        <v>88</v>
      </c>
      <c r="C19" s="265" t="s">
        <v>87</v>
      </c>
      <c r="D19" s="265" t="s">
        <v>76</v>
      </c>
      <c r="E19" s="267" t="s">
        <v>86</v>
      </c>
      <c r="F19" s="268"/>
      <c r="G19" s="268"/>
      <c r="H19" s="268"/>
      <c r="I19" s="269"/>
      <c r="J19" s="265" t="s">
        <v>85</v>
      </c>
      <c r="K19" s="265"/>
      <c r="L19" s="265"/>
      <c r="M19" s="265"/>
      <c r="N19" s="265"/>
      <c r="O19" s="265"/>
      <c r="P19" s="3"/>
      <c r="Q19" s="3"/>
      <c r="R19" s="3"/>
      <c r="S19" s="3"/>
      <c r="T19" s="3"/>
      <c r="U19" s="3"/>
      <c r="V19" s="3"/>
      <c r="W19" s="3"/>
    </row>
    <row r="20" spans="1:26" s="2" customFormat="1" ht="51" customHeight="1" x14ac:dyDescent="0.2">
      <c r="A20" s="265"/>
      <c r="B20" s="265"/>
      <c r="C20" s="265"/>
      <c r="D20" s="265"/>
      <c r="E20" s="44" t="s">
        <v>84</v>
      </c>
      <c r="F20" s="44" t="s">
        <v>83</v>
      </c>
      <c r="G20" s="44" t="s">
        <v>82</v>
      </c>
      <c r="H20" s="44" t="s">
        <v>81</v>
      </c>
      <c r="I20" s="44" t="s">
        <v>80</v>
      </c>
      <c r="J20" s="44" t="s">
        <v>79</v>
      </c>
      <c r="K20" s="44" t="s">
        <v>4</v>
      </c>
      <c r="L20" s="50" t="s">
        <v>3</v>
      </c>
      <c r="M20" s="49" t="s">
        <v>196</v>
      </c>
      <c r="N20" s="49" t="s">
        <v>78</v>
      </c>
      <c r="O20" s="49" t="s">
        <v>77</v>
      </c>
      <c r="P20" s="30"/>
      <c r="Q20" s="30"/>
      <c r="R20" s="30"/>
      <c r="S20" s="30"/>
      <c r="T20" s="30"/>
      <c r="U20" s="30"/>
      <c r="V20" s="30"/>
      <c r="W20" s="30"/>
      <c r="X20" s="29"/>
      <c r="Y20" s="29"/>
      <c r="Z20" s="29"/>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2" customFormat="1" ht="33" customHeight="1" x14ac:dyDescent="0.2">
      <c r="A22" s="47" t="s">
        <v>65</v>
      </c>
      <c r="B22" s="48" t="s">
        <v>372</v>
      </c>
      <c r="C22" s="32" t="s">
        <v>346</v>
      </c>
      <c r="D22" s="32"/>
      <c r="E22" s="32"/>
      <c r="F22" s="32"/>
      <c r="G22" s="32"/>
      <c r="H22" s="32"/>
      <c r="I22" s="32"/>
      <c r="J22" s="46"/>
      <c r="K22" s="46"/>
      <c r="L22" s="4"/>
      <c r="M22" s="4"/>
      <c r="N22" s="4"/>
      <c r="O22" s="4"/>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21">
    <mergeCell ref="C19:C20"/>
    <mergeCell ref="D19:D20"/>
    <mergeCell ref="A18:O18"/>
    <mergeCell ref="J15:L15"/>
    <mergeCell ref="A15:I15"/>
    <mergeCell ref="A12:O12"/>
    <mergeCell ref="A13:O13"/>
    <mergeCell ref="A5:O5"/>
    <mergeCell ref="J19:O19"/>
    <mergeCell ref="A7:O7"/>
    <mergeCell ref="A8:O8"/>
    <mergeCell ref="A9:O9"/>
    <mergeCell ref="A10:O10"/>
    <mergeCell ref="A11:O11"/>
    <mergeCell ref="A14:O14"/>
    <mergeCell ref="A16:O16"/>
    <mergeCell ref="A17:O17"/>
    <mergeCell ref="M15:O15"/>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188" customWidth="1"/>
    <col min="2" max="2" width="49" style="187" customWidth="1"/>
    <col min="3" max="3" width="16.42578125" style="188" customWidth="1"/>
    <col min="4" max="4" width="13.28515625" style="188" customWidth="1"/>
    <col min="5" max="5" width="11.5703125" style="188" customWidth="1"/>
    <col min="6" max="6" width="12" style="188" customWidth="1"/>
    <col min="7" max="7" width="10.28515625" style="188" customWidth="1"/>
    <col min="8" max="8" width="9.7109375" style="188" customWidth="1"/>
    <col min="9" max="13" width="9.140625" style="188"/>
    <col min="14" max="14" width="15.5703125" style="188" customWidth="1"/>
    <col min="15" max="16384" width="9.140625" style="188"/>
  </cols>
  <sheetData>
    <row r="1" spans="2:18" s="177" customFormat="1" ht="18.75" customHeight="1" x14ac:dyDescent="0.2">
      <c r="B1" s="176"/>
      <c r="H1" s="178"/>
    </row>
    <row r="2" spans="2:18" s="177" customFormat="1" ht="18.75" customHeight="1" x14ac:dyDescent="0.3">
      <c r="B2" s="176"/>
      <c r="H2" s="179"/>
    </row>
    <row r="3" spans="2:18" s="177" customFormat="1" ht="18.75" x14ac:dyDescent="0.3">
      <c r="B3" s="180"/>
      <c r="H3" s="179"/>
    </row>
    <row r="4" spans="2:18" s="177" customFormat="1" ht="15.75" x14ac:dyDescent="0.2">
      <c r="B4" s="180"/>
    </row>
    <row r="5" spans="2:18" s="177" customFormat="1" ht="18.75" customHeight="1" x14ac:dyDescent="0.2">
      <c r="B5" s="283" t="s">
        <v>376</v>
      </c>
      <c r="C5" s="283"/>
      <c r="D5" s="283"/>
      <c r="E5" s="283"/>
      <c r="F5" s="283"/>
      <c r="G5" s="283"/>
      <c r="H5" s="283"/>
      <c r="I5" s="283"/>
      <c r="J5" s="283"/>
      <c r="K5" s="283"/>
      <c r="L5" s="283"/>
      <c r="M5" s="283"/>
      <c r="N5" s="283"/>
      <c r="O5" s="283"/>
      <c r="P5" s="283"/>
      <c r="Q5" s="181"/>
      <c r="R5" s="181"/>
    </row>
    <row r="6" spans="2:18" s="177" customFormat="1" ht="15.75" x14ac:dyDescent="0.2">
      <c r="B6" s="180"/>
    </row>
    <row r="7" spans="2:18" s="177" customFormat="1" ht="18.75" x14ac:dyDescent="0.2">
      <c r="B7" s="284" t="s">
        <v>9</v>
      </c>
      <c r="C7" s="284"/>
      <c r="D7" s="284"/>
      <c r="E7" s="284"/>
      <c r="F7" s="284"/>
      <c r="G7" s="284"/>
      <c r="H7" s="284"/>
      <c r="I7" s="284"/>
      <c r="J7" s="284"/>
      <c r="K7" s="284"/>
      <c r="L7" s="284"/>
      <c r="M7" s="284"/>
      <c r="N7" s="284"/>
      <c r="O7" s="284"/>
    </row>
    <row r="8" spans="2:18" s="177" customFormat="1" ht="18.75" x14ac:dyDescent="0.2">
      <c r="B8" s="182"/>
    </row>
    <row r="9" spans="2:18" s="177" customFormat="1" ht="18.75" customHeight="1" x14ac:dyDescent="0.2">
      <c r="B9" s="277" t="str">
        <f>'[3]2. Паспорт  ТП'!A8</f>
        <v>ГУП "РЭС"</v>
      </c>
      <c r="C9" s="277"/>
      <c r="D9" s="277"/>
      <c r="E9" s="277"/>
      <c r="F9" s="277"/>
      <c r="G9" s="277"/>
      <c r="H9" s="277"/>
      <c r="I9" s="277"/>
      <c r="J9" s="277"/>
      <c r="K9" s="277"/>
      <c r="L9" s="277"/>
      <c r="M9" s="277"/>
      <c r="N9" s="277"/>
      <c r="O9" s="277"/>
      <c r="P9" s="277"/>
    </row>
    <row r="10" spans="2:18" s="177" customFormat="1" ht="18.75" customHeight="1" x14ac:dyDescent="0.2">
      <c r="B10" s="276" t="s">
        <v>8</v>
      </c>
      <c r="C10" s="276"/>
      <c r="D10" s="276"/>
      <c r="E10" s="276"/>
      <c r="F10" s="276"/>
      <c r="G10" s="276"/>
      <c r="H10" s="276"/>
      <c r="I10" s="276"/>
      <c r="J10" s="276"/>
      <c r="K10" s="276"/>
      <c r="L10" s="276"/>
      <c r="M10" s="276"/>
      <c r="N10" s="276"/>
      <c r="O10" s="276"/>
    </row>
    <row r="11" spans="2:18" s="177" customFormat="1" ht="18.75" x14ac:dyDescent="0.2">
      <c r="B11" s="182"/>
    </row>
    <row r="12" spans="2:18" s="177" customFormat="1" ht="18.75" customHeight="1" x14ac:dyDescent="0.2">
      <c r="B12" s="284" t="s">
        <v>408</v>
      </c>
      <c r="C12" s="284"/>
      <c r="D12" s="284"/>
      <c r="E12" s="284"/>
      <c r="F12" s="284"/>
      <c r="G12" s="284"/>
      <c r="H12" s="284"/>
      <c r="I12" s="284"/>
      <c r="J12" s="284"/>
      <c r="K12" s="284"/>
      <c r="L12" s="284"/>
      <c r="M12" s="284"/>
      <c r="N12" s="284"/>
      <c r="O12" s="284"/>
      <c r="P12" s="284"/>
    </row>
    <row r="13" spans="2:18" s="177" customFormat="1" ht="18.75" customHeight="1" x14ac:dyDescent="0.2">
      <c r="B13" s="276" t="s">
        <v>7</v>
      </c>
      <c r="C13" s="276"/>
      <c r="D13" s="276"/>
      <c r="E13" s="276"/>
      <c r="F13" s="276"/>
      <c r="G13" s="276"/>
      <c r="H13" s="276"/>
      <c r="I13" s="276"/>
      <c r="J13" s="276"/>
      <c r="K13" s="276"/>
      <c r="L13" s="276"/>
      <c r="M13" s="276"/>
      <c r="N13" s="276"/>
      <c r="O13" s="276"/>
      <c r="P13" s="276"/>
    </row>
    <row r="14" spans="2:18" s="184" customFormat="1" ht="15.75" customHeight="1" x14ac:dyDescent="0.2">
      <c r="B14" s="183"/>
    </row>
    <row r="15" spans="2:18" s="185" customFormat="1" ht="51" customHeight="1" x14ac:dyDescent="0.2">
      <c r="B15" s="275" t="s">
        <v>360</v>
      </c>
      <c r="C15" s="275"/>
      <c r="D15" s="275"/>
      <c r="E15" s="275"/>
      <c r="F15" s="275"/>
      <c r="G15" s="275"/>
      <c r="H15" s="275"/>
      <c r="I15" s="275"/>
      <c r="J15" s="275"/>
      <c r="K15" s="275"/>
      <c r="L15" s="275"/>
      <c r="M15" s="275"/>
      <c r="N15" s="275"/>
      <c r="O15" s="275"/>
    </row>
    <row r="16" spans="2:18" s="185" customFormat="1" ht="15" customHeight="1" x14ac:dyDescent="0.2">
      <c r="B16" s="276" t="s">
        <v>6</v>
      </c>
      <c r="C16" s="276"/>
      <c r="D16" s="276"/>
      <c r="E16" s="276"/>
      <c r="F16" s="276"/>
      <c r="G16" s="276"/>
      <c r="H16" s="276"/>
      <c r="I16" s="276"/>
      <c r="J16" s="276"/>
      <c r="K16" s="276"/>
      <c r="L16" s="276"/>
      <c r="M16" s="276"/>
      <c r="N16" s="276"/>
      <c r="O16" s="276"/>
    </row>
    <row r="17" spans="2:17" s="185" customFormat="1" ht="15" customHeight="1" x14ac:dyDescent="0.2">
      <c r="B17" s="186"/>
    </row>
    <row r="18" spans="2:17" s="185" customFormat="1" ht="15" customHeight="1" x14ac:dyDescent="0.2">
      <c r="B18" s="277" t="s">
        <v>377</v>
      </c>
      <c r="C18" s="277"/>
      <c r="D18" s="277"/>
      <c r="E18" s="277"/>
      <c r="F18" s="277"/>
      <c r="G18" s="277"/>
      <c r="H18" s="277"/>
      <c r="I18" s="277"/>
      <c r="J18" s="277"/>
      <c r="K18" s="277"/>
      <c r="L18" s="277"/>
      <c r="M18" s="277"/>
      <c r="N18" s="277"/>
      <c r="O18" s="277"/>
    </row>
    <row r="19" spans="2:17" ht="18.75" x14ac:dyDescent="0.25">
      <c r="E19" s="189"/>
      <c r="F19" s="189"/>
      <c r="G19" s="189"/>
      <c r="H19" s="178"/>
    </row>
    <row r="20" spans="2:17" ht="15.75" x14ac:dyDescent="0.25">
      <c r="B20" s="190"/>
      <c r="C20" s="191"/>
      <c r="D20" s="192"/>
      <c r="E20" s="191"/>
      <c r="F20" s="191"/>
      <c r="G20" s="191"/>
      <c r="H20" s="191"/>
      <c r="I20" s="191"/>
    </row>
    <row r="21" spans="2:17" ht="14.25" customHeight="1" x14ac:dyDescent="0.25">
      <c r="B21" s="193" t="s">
        <v>207</v>
      </c>
      <c r="C21" s="194" t="s">
        <v>0</v>
      </c>
      <c r="D21" s="195"/>
      <c r="E21" s="196"/>
      <c r="F21" s="196"/>
      <c r="G21" s="196"/>
      <c r="H21" s="196"/>
      <c r="I21" s="197"/>
    </row>
    <row r="22" spans="2:17" ht="18.75" customHeight="1" x14ac:dyDescent="0.25">
      <c r="B22" s="198" t="s">
        <v>378</v>
      </c>
      <c r="C22" s="199">
        <v>0.22</v>
      </c>
      <c r="D22" s="200"/>
      <c r="E22" s="200"/>
      <c r="F22" s="200"/>
      <c r="G22" s="200"/>
      <c r="H22" s="200"/>
      <c r="I22" s="200"/>
      <c r="J22" s="200"/>
      <c r="K22" s="200"/>
      <c r="L22" s="200"/>
      <c r="M22" s="200"/>
    </row>
    <row r="23" spans="2:17" ht="22.5" customHeight="1" x14ac:dyDescent="0.25">
      <c r="B23" s="198" t="s">
        <v>379</v>
      </c>
      <c r="C23" s="199">
        <f>C22*0.012</f>
        <v>2.64E-3</v>
      </c>
      <c r="D23" s="200"/>
      <c r="E23" s="200"/>
      <c r="F23" s="200"/>
      <c r="G23" s="200"/>
      <c r="H23" s="200"/>
      <c r="I23" s="200"/>
      <c r="J23" s="200"/>
      <c r="K23" s="200"/>
      <c r="L23" s="200"/>
      <c r="M23" s="200"/>
      <c r="Q23" s="188" t="s">
        <v>380</v>
      </c>
    </row>
    <row r="24" spans="2:17" ht="17.25" customHeight="1" x14ac:dyDescent="0.25">
      <c r="B24" s="198" t="s">
        <v>381</v>
      </c>
      <c r="C24" s="199">
        <f>C22*0.014</f>
        <v>3.0800000000000003E-3</v>
      </c>
      <c r="D24" s="200"/>
      <c r="E24" s="200"/>
      <c r="F24" s="200"/>
      <c r="G24" s="200"/>
      <c r="H24" s="200"/>
      <c r="I24" s="200"/>
      <c r="J24" s="200"/>
      <c r="K24" s="200"/>
      <c r="L24" s="200"/>
      <c r="M24" s="200"/>
      <c r="Q24" s="188" t="s">
        <v>382</v>
      </c>
    </row>
    <row r="25" spans="2:17" ht="17.25" customHeight="1" x14ac:dyDescent="0.25">
      <c r="B25" s="198" t="s">
        <v>206</v>
      </c>
      <c r="C25" s="201">
        <f>VLOOKUP('[2]1. сводные данные'!C$22:E$22,'[2]аналитика эк. эф. (скрытый)'!B$6:L$27,7,0)</f>
        <v>12</v>
      </c>
      <c r="D25" s="200"/>
      <c r="E25" s="200"/>
      <c r="F25" s="200"/>
      <c r="G25" s="200"/>
      <c r="H25" s="200"/>
      <c r="I25" s="200"/>
      <c r="J25" s="200"/>
      <c r="K25" s="200"/>
      <c r="L25" s="200"/>
      <c r="M25" s="200"/>
    </row>
    <row r="26" spans="2:17" ht="17.25" customHeight="1" x14ac:dyDescent="0.25">
      <c r="B26" s="198" t="s">
        <v>383</v>
      </c>
      <c r="C26" s="199">
        <v>0</v>
      </c>
      <c r="D26" s="200"/>
      <c r="E26" s="200"/>
      <c r="F26" s="200"/>
      <c r="G26" s="200"/>
      <c r="H26" s="200"/>
      <c r="I26" s="200"/>
      <c r="J26" s="200"/>
      <c r="K26" s="200"/>
      <c r="L26" s="200"/>
      <c r="M26" s="200"/>
    </row>
    <row r="27" spans="2:17" ht="17.25" customHeight="1" x14ac:dyDescent="0.25">
      <c r="B27" s="198" t="s">
        <v>205</v>
      </c>
      <c r="C27" s="202">
        <v>1</v>
      </c>
      <c r="D27" s="200"/>
      <c r="E27" s="200"/>
      <c r="F27" s="200"/>
      <c r="G27" s="200"/>
      <c r="H27" s="200"/>
      <c r="I27" s="200"/>
      <c r="J27" s="200"/>
      <c r="K27" s="200"/>
      <c r="L27" s="200"/>
      <c r="M27" s="200"/>
    </row>
    <row r="28" spans="2:17" ht="21" customHeight="1" x14ac:dyDescent="0.25">
      <c r="B28" s="198" t="s">
        <v>204</v>
      </c>
      <c r="C28" s="203">
        <v>0.03</v>
      </c>
      <c r="D28" s="204"/>
      <c r="E28" s="200"/>
      <c r="F28" s="200"/>
      <c r="G28" s="200"/>
      <c r="H28" s="200"/>
      <c r="I28" s="200"/>
      <c r="J28" s="200"/>
      <c r="K28" s="200"/>
      <c r="L28" s="200"/>
      <c r="M28" s="200"/>
    </row>
    <row r="29" spans="2:17" s="208" customFormat="1" ht="21" customHeight="1" x14ac:dyDescent="0.25">
      <c r="B29" s="205"/>
      <c r="C29" s="206"/>
      <c r="D29" s="207"/>
      <c r="E29" s="207"/>
      <c r="F29" s="207"/>
      <c r="G29" s="207"/>
      <c r="H29" s="207"/>
      <c r="I29" s="207"/>
      <c r="J29" s="207"/>
      <c r="K29" s="207"/>
      <c r="L29" s="207"/>
      <c r="M29" s="207"/>
    </row>
    <row r="30" spans="2:17" ht="15.75" customHeight="1" x14ac:dyDescent="0.25">
      <c r="B30" s="209" t="s">
        <v>384</v>
      </c>
      <c r="C30" s="210"/>
      <c r="D30" s="210">
        <v>2022</v>
      </c>
      <c r="E30" s="210">
        <v>2023</v>
      </c>
      <c r="F30" s="210">
        <v>2024</v>
      </c>
      <c r="G30" s="210">
        <v>2025</v>
      </c>
      <c r="H30" s="210">
        <v>2026</v>
      </c>
      <c r="I30" s="210">
        <v>2027</v>
      </c>
      <c r="J30" s="210">
        <v>2028</v>
      </c>
      <c r="K30" s="210">
        <v>2029</v>
      </c>
      <c r="L30" s="210">
        <v>2030</v>
      </c>
      <c r="M30" s="210">
        <v>2031</v>
      </c>
    </row>
    <row r="31" spans="2:17" ht="12" customHeight="1" x14ac:dyDescent="0.25">
      <c r="B31" s="198" t="s">
        <v>203</v>
      </c>
      <c r="C31" s="211"/>
      <c r="D31" s="199">
        <v>1</v>
      </c>
      <c r="E31" s="199">
        <v>1.0349999999999999</v>
      </c>
      <c r="F31" s="199">
        <v>1.034</v>
      </c>
      <c r="G31" s="199">
        <v>1.04</v>
      </c>
      <c r="H31" s="199">
        <v>1.04</v>
      </c>
      <c r="I31" s="199">
        <v>1.04</v>
      </c>
      <c r="J31" s="199">
        <v>1.04</v>
      </c>
      <c r="K31" s="199">
        <v>1.04</v>
      </c>
      <c r="L31" s="199">
        <v>1.04</v>
      </c>
      <c r="M31" s="199">
        <v>1.04</v>
      </c>
    </row>
    <row r="32" spans="2:17" ht="12" customHeight="1" x14ac:dyDescent="0.25">
      <c r="B32" s="198" t="s">
        <v>202</v>
      </c>
      <c r="C32" s="211"/>
      <c r="D32" s="199">
        <f>D31</f>
        <v>1</v>
      </c>
      <c r="E32" s="199">
        <f>E31</f>
        <v>1.0349999999999999</v>
      </c>
      <c r="F32" s="199">
        <f>E32*F31</f>
        <v>1.07019</v>
      </c>
      <c r="G32" s="199">
        <f>F32*G31</f>
        <v>1.1129975999999999</v>
      </c>
      <c r="H32" s="199">
        <f t="shared" ref="H32:L32" si="0">G32*H31</f>
        <v>1.1575175039999999</v>
      </c>
      <c r="I32" s="199">
        <f t="shared" si="0"/>
        <v>1.2038182041599998</v>
      </c>
      <c r="J32" s="199">
        <f t="shared" si="0"/>
        <v>1.2519709323263999</v>
      </c>
      <c r="K32" s="199">
        <f t="shared" si="0"/>
        <v>1.302049769619456</v>
      </c>
      <c r="L32" s="199">
        <f t="shared" si="0"/>
        <v>1.3541317604042342</v>
      </c>
      <c r="M32" s="199">
        <f>L32*M31</f>
        <v>1.4082970308204037</v>
      </c>
    </row>
    <row r="33" spans="2:17" ht="10.5" customHeight="1" x14ac:dyDescent="0.25">
      <c r="B33" s="205"/>
      <c r="C33" s="212"/>
      <c r="D33" s="207"/>
      <c r="E33" s="213"/>
      <c r="F33" s="213"/>
      <c r="G33" s="214"/>
    </row>
    <row r="34" spans="2:17" ht="18.75" customHeight="1" x14ac:dyDescent="0.25">
      <c r="B34" s="215" t="s">
        <v>385</v>
      </c>
      <c r="C34" s="216" t="s">
        <v>386</v>
      </c>
      <c r="D34" s="216">
        <f t="shared" ref="D34:M34" si="1">D30</f>
        <v>2022</v>
      </c>
      <c r="E34" s="216">
        <f t="shared" si="1"/>
        <v>2023</v>
      </c>
      <c r="F34" s="210">
        <f t="shared" si="1"/>
        <v>2024</v>
      </c>
      <c r="G34" s="210">
        <f t="shared" si="1"/>
        <v>2025</v>
      </c>
      <c r="H34" s="210">
        <f t="shared" si="1"/>
        <v>2026</v>
      </c>
      <c r="I34" s="210">
        <f t="shared" si="1"/>
        <v>2027</v>
      </c>
      <c r="J34" s="210">
        <f t="shared" si="1"/>
        <v>2028</v>
      </c>
      <c r="K34" s="210">
        <f t="shared" si="1"/>
        <v>2029</v>
      </c>
      <c r="L34" s="210">
        <f t="shared" si="1"/>
        <v>2030</v>
      </c>
      <c r="M34" s="210">
        <f t="shared" si="1"/>
        <v>2031</v>
      </c>
    </row>
    <row r="35" spans="2:17" s="223" customFormat="1" ht="21" customHeight="1" x14ac:dyDescent="0.25">
      <c r="B35" s="217" t="s">
        <v>387</v>
      </c>
      <c r="C35" s="218" t="s">
        <v>388</v>
      </c>
      <c r="D35" s="219">
        <f>C22*0.14</f>
        <v>3.0800000000000004E-2</v>
      </c>
      <c r="E35" s="220">
        <f>$D$35*E32</f>
        <v>3.1878000000000004E-2</v>
      </c>
      <c r="F35" s="220">
        <f>$D$35*F32</f>
        <v>3.2961852000000007E-2</v>
      </c>
      <c r="G35" s="220">
        <f t="shared" ref="G35:M35" si="2">$D$35*G32</f>
        <v>3.428032608E-2</v>
      </c>
      <c r="H35" s="220">
        <f>$D$35*H32</f>
        <v>3.5651539123200002E-2</v>
      </c>
      <c r="I35" s="220">
        <f t="shared" si="2"/>
        <v>3.7077600688128001E-2</v>
      </c>
      <c r="J35" s="220">
        <f t="shared" si="2"/>
        <v>3.8560704715653121E-2</v>
      </c>
      <c r="K35" s="220">
        <f t="shared" si="2"/>
        <v>4.0103132904279248E-2</v>
      </c>
      <c r="L35" s="220">
        <f t="shared" si="2"/>
        <v>4.1707258220450419E-2</v>
      </c>
      <c r="M35" s="220">
        <f t="shared" si="2"/>
        <v>4.3375548549268443E-2</v>
      </c>
      <c r="N35" s="221"/>
      <c r="O35" s="222"/>
      <c r="P35" s="222"/>
    </row>
    <row r="36" spans="2:17" s="225" customFormat="1" ht="18.75" customHeight="1" x14ac:dyDescent="0.25">
      <c r="B36" s="224" t="s">
        <v>389</v>
      </c>
      <c r="C36" s="218" t="s">
        <v>388</v>
      </c>
      <c r="D36" s="219">
        <f>SUM(D37:D39)</f>
        <v>2.64E-3</v>
      </c>
      <c r="E36" s="219">
        <f t="shared" ref="E36:M36" si="3">SUM(E37:E39)</f>
        <v>2.7323999999999998E-3</v>
      </c>
      <c r="F36" s="219">
        <f t="shared" si="3"/>
        <v>2.8253015999999999E-3</v>
      </c>
      <c r="G36" s="219">
        <f t="shared" si="3"/>
        <v>2.9383136639999996E-3</v>
      </c>
      <c r="H36" s="219">
        <f t="shared" si="3"/>
        <v>3.0558462105599996E-3</v>
      </c>
      <c r="I36" s="219">
        <f t="shared" si="3"/>
        <v>3.1780800589823995E-3</v>
      </c>
      <c r="J36" s="219">
        <f t="shared" si="3"/>
        <v>3.3052032613416957E-3</v>
      </c>
      <c r="K36" s="219">
        <f t="shared" si="3"/>
        <v>3.4374113917953635E-3</v>
      </c>
      <c r="L36" s="219">
        <f t="shared" si="3"/>
        <v>3.5749078474671785E-3</v>
      </c>
      <c r="M36" s="219">
        <f t="shared" si="3"/>
        <v>3.7179041613658657E-3</v>
      </c>
    </row>
    <row r="37" spans="2:17" s="225" customFormat="1" ht="18.75" customHeight="1" x14ac:dyDescent="0.25">
      <c r="B37" s="198" t="s">
        <v>390</v>
      </c>
      <c r="C37" s="218" t="s">
        <v>388</v>
      </c>
      <c r="D37" s="199">
        <f>C23</f>
        <v>2.64E-3</v>
      </c>
      <c r="E37" s="199">
        <f>$D$37*E32</f>
        <v>2.7323999999999998E-3</v>
      </c>
      <c r="F37" s="199">
        <f t="shared" ref="F37:M37" si="4">$D$37*F32</f>
        <v>2.8253015999999999E-3</v>
      </c>
      <c r="G37" s="199">
        <f t="shared" si="4"/>
        <v>2.9383136639999996E-3</v>
      </c>
      <c r="H37" s="199">
        <f t="shared" si="4"/>
        <v>3.0558462105599996E-3</v>
      </c>
      <c r="I37" s="199">
        <f t="shared" si="4"/>
        <v>3.1780800589823995E-3</v>
      </c>
      <c r="J37" s="199">
        <f t="shared" si="4"/>
        <v>3.3052032613416957E-3</v>
      </c>
      <c r="K37" s="199">
        <f t="shared" si="4"/>
        <v>3.4374113917953635E-3</v>
      </c>
      <c r="L37" s="199">
        <f t="shared" si="4"/>
        <v>3.5749078474671785E-3</v>
      </c>
      <c r="M37" s="199">
        <f t="shared" si="4"/>
        <v>3.7179041613658657E-3</v>
      </c>
    </row>
    <row r="38" spans="2:17" ht="18.75" customHeight="1" x14ac:dyDescent="0.25">
      <c r="B38" s="198" t="s">
        <v>391</v>
      </c>
      <c r="C38" s="218" t="s">
        <v>388</v>
      </c>
      <c r="D38" s="199">
        <v>0</v>
      </c>
      <c r="E38" s="199">
        <f>$D$38*E32</f>
        <v>0</v>
      </c>
      <c r="F38" s="199">
        <f t="shared" ref="F38:M38" si="5">$D$38*F32</f>
        <v>0</v>
      </c>
      <c r="G38" s="199">
        <f t="shared" si="5"/>
        <v>0</v>
      </c>
      <c r="H38" s="199">
        <f t="shared" si="5"/>
        <v>0</v>
      </c>
      <c r="I38" s="199">
        <f t="shared" si="5"/>
        <v>0</v>
      </c>
      <c r="J38" s="199">
        <f t="shared" si="5"/>
        <v>0</v>
      </c>
      <c r="K38" s="199">
        <f t="shared" si="5"/>
        <v>0</v>
      </c>
      <c r="L38" s="199">
        <f t="shared" si="5"/>
        <v>0</v>
      </c>
      <c r="M38" s="199">
        <f t="shared" si="5"/>
        <v>0</v>
      </c>
      <c r="Q38" s="188" t="s">
        <v>392</v>
      </c>
    </row>
    <row r="39" spans="2:17" ht="15.75" customHeight="1" x14ac:dyDescent="0.25">
      <c r="B39" s="198" t="s">
        <v>393</v>
      </c>
      <c r="C39" s="218" t="s">
        <v>388</v>
      </c>
      <c r="D39" s="199">
        <f>C26</f>
        <v>0</v>
      </c>
      <c r="E39" s="199">
        <f>D39*E32</f>
        <v>0</v>
      </c>
      <c r="F39" s="199">
        <f t="shared" ref="F39:M39" si="6">E39*F32</f>
        <v>0</v>
      </c>
      <c r="G39" s="199">
        <f t="shared" si="6"/>
        <v>0</v>
      </c>
      <c r="H39" s="199">
        <f t="shared" si="6"/>
        <v>0</v>
      </c>
      <c r="I39" s="199">
        <f t="shared" si="6"/>
        <v>0</v>
      </c>
      <c r="J39" s="199">
        <f t="shared" si="6"/>
        <v>0</v>
      </c>
      <c r="K39" s="199">
        <f t="shared" si="6"/>
        <v>0</v>
      </c>
      <c r="L39" s="199">
        <f t="shared" si="6"/>
        <v>0</v>
      </c>
      <c r="M39" s="199">
        <f t="shared" si="6"/>
        <v>0</v>
      </c>
    </row>
    <row r="40" spans="2:17" ht="27.75" customHeight="1" x14ac:dyDescent="0.25">
      <c r="B40" s="226" t="s">
        <v>201</v>
      </c>
      <c r="C40" s="218" t="s">
        <v>388</v>
      </c>
      <c r="D40" s="227">
        <f>D35-D36</f>
        <v>2.8160000000000004E-2</v>
      </c>
      <c r="E40" s="219">
        <f t="shared" ref="E40:M40" si="7">E35-E36</f>
        <v>2.9145600000000004E-2</v>
      </c>
      <c r="F40" s="219">
        <f t="shared" si="7"/>
        <v>3.0136550400000007E-2</v>
      </c>
      <c r="G40" s="219">
        <f t="shared" si="7"/>
        <v>3.1342012416000001E-2</v>
      </c>
      <c r="H40" s="219">
        <f t="shared" si="7"/>
        <v>3.2595692912640001E-2</v>
      </c>
      <c r="I40" s="219">
        <f t="shared" si="7"/>
        <v>3.3899520629145599E-2</v>
      </c>
      <c r="J40" s="219">
        <f t="shared" si="7"/>
        <v>3.5255501454311423E-2</v>
      </c>
      <c r="K40" s="219">
        <f t="shared" si="7"/>
        <v>3.6665721512483887E-2</v>
      </c>
      <c r="L40" s="219">
        <f t="shared" si="7"/>
        <v>3.8132350372983237E-2</v>
      </c>
      <c r="M40" s="219">
        <f t="shared" si="7"/>
        <v>3.9657644387902577E-2</v>
      </c>
    </row>
    <row r="41" spans="2:17" ht="20.25" customHeight="1" x14ac:dyDescent="0.25">
      <c r="B41" s="228"/>
      <c r="C41" s="229"/>
      <c r="D41" s="230"/>
      <c r="E41" s="231"/>
      <c r="F41" s="231"/>
      <c r="G41" s="232"/>
    </row>
    <row r="42" spans="2:17" ht="15" customHeight="1" x14ac:dyDescent="0.25">
      <c r="B42" s="278" t="s">
        <v>394</v>
      </c>
      <c r="C42" s="280" t="s">
        <v>386</v>
      </c>
      <c r="D42" s="282" t="s">
        <v>395</v>
      </c>
      <c r="E42" s="282"/>
      <c r="F42" s="282"/>
      <c r="G42" s="282"/>
      <c r="H42" s="282"/>
      <c r="I42" s="282"/>
      <c r="J42" s="282"/>
      <c r="K42" s="282"/>
      <c r="L42" s="282"/>
      <c r="M42" s="282"/>
    </row>
    <row r="43" spans="2:17" ht="15" customHeight="1" x14ac:dyDescent="0.25">
      <c r="B43" s="279"/>
      <c r="C43" s="281"/>
      <c r="D43" s="210">
        <v>1</v>
      </c>
      <c r="E43" s="210">
        <v>2</v>
      </c>
      <c r="F43" s="210">
        <v>3</v>
      </c>
      <c r="G43" s="210">
        <v>4</v>
      </c>
      <c r="H43" s="210">
        <v>5</v>
      </c>
      <c r="I43" s="210">
        <v>6</v>
      </c>
      <c r="J43" s="210">
        <v>7</v>
      </c>
      <c r="K43" s="210">
        <v>8</v>
      </c>
      <c r="L43" s="210">
        <v>9</v>
      </c>
      <c r="M43" s="210">
        <v>10</v>
      </c>
    </row>
    <row r="44" spans="2:17" s="234" customFormat="1" ht="29.25" customHeight="1" x14ac:dyDescent="0.25">
      <c r="B44" s="224" t="s">
        <v>201</v>
      </c>
      <c r="C44" s="233" t="s">
        <v>388</v>
      </c>
      <c r="D44" s="199">
        <f>D40</f>
        <v>2.8160000000000004E-2</v>
      </c>
      <c r="E44" s="199">
        <f t="shared" ref="E44:M44" si="8">E40</f>
        <v>2.9145600000000004E-2</v>
      </c>
      <c r="F44" s="199">
        <f t="shared" si="8"/>
        <v>3.0136550400000007E-2</v>
      </c>
      <c r="G44" s="199">
        <f t="shared" si="8"/>
        <v>3.1342012416000001E-2</v>
      </c>
      <c r="H44" s="199">
        <f t="shared" si="8"/>
        <v>3.2595692912640001E-2</v>
      </c>
      <c r="I44" s="199">
        <f t="shared" si="8"/>
        <v>3.3899520629145599E-2</v>
      </c>
      <c r="J44" s="199">
        <f t="shared" si="8"/>
        <v>3.5255501454311423E-2</v>
      </c>
      <c r="K44" s="199">
        <f t="shared" si="8"/>
        <v>3.6665721512483887E-2</v>
      </c>
      <c r="L44" s="199">
        <f t="shared" si="8"/>
        <v>3.8132350372983237E-2</v>
      </c>
      <c r="M44" s="199">
        <f t="shared" si="8"/>
        <v>3.9657644387902577E-2</v>
      </c>
    </row>
    <row r="45" spans="2:17" s="234" customFormat="1" ht="21.75" customHeight="1" x14ac:dyDescent="0.25">
      <c r="B45" s="224" t="s">
        <v>396</v>
      </c>
      <c r="C45" s="201" t="s">
        <v>388</v>
      </c>
      <c r="D45" s="235">
        <f>-C22</f>
        <v>-0.22</v>
      </c>
      <c r="E45" s="235">
        <f>-'[2]1. сводные данные'!M47</f>
        <v>0</v>
      </c>
      <c r="F45" s="199"/>
      <c r="G45" s="236"/>
      <c r="H45" s="237"/>
      <c r="I45" s="237"/>
      <c r="J45" s="237"/>
      <c r="K45" s="237"/>
      <c r="L45" s="237"/>
      <c r="M45" s="237"/>
    </row>
    <row r="46" spans="2:17" s="234" customFormat="1" ht="19.5" customHeight="1" x14ac:dyDescent="0.25">
      <c r="B46" s="224" t="s">
        <v>397</v>
      </c>
      <c r="C46" s="201" t="s">
        <v>388</v>
      </c>
      <c r="D46" s="199">
        <f>SUM(D44:D45)</f>
        <v>-0.19184000000000001</v>
      </c>
      <c r="E46" s="199">
        <f t="shared" ref="E46:M46" si="9">SUM(E44:E45)</f>
        <v>2.9145600000000004E-2</v>
      </c>
      <c r="F46" s="199">
        <f>SUM(F44:F45)</f>
        <v>3.0136550400000007E-2</v>
      </c>
      <c r="G46" s="199">
        <f t="shared" si="9"/>
        <v>3.1342012416000001E-2</v>
      </c>
      <c r="H46" s="199">
        <f t="shared" si="9"/>
        <v>3.2595692912640001E-2</v>
      </c>
      <c r="I46" s="199">
        <f t="shared" si="9"/>
        <v>3.3899520629145599E-2</v>
      </c>
      <c r="J46" s="199">
        <f t="shared" si="9"/>
        <v>3.5255501454311423E-2</v>
      </c>
      <c r="K46" s="199">
        <f t="shared" si="9"/>
        <v>3.6665721512483887E-2</v>
      </c>
      <c r="L46" s="199">
        <f t="shared" si="9"/>
        <v>3.8132350372983237E-2</v>
      </c>
      <c r="M46" s="199">
        <f t="shared" si="9"/>
        <v>3.9657644387902577E-2</v>
      </c>
    </row>
    <row r="47" spans="2:17" s="234" customFormat="1" ht="21" customHeight="1" x14ac:dyDescent="0.25">
      <c r="B47" s="224" t="s">
        <v>398</v>
      </c>
      <c r="C47" s="201" t="s">
        <v>388</v>
      </c>
      <c r="D47" s="199">
        <f>D46</f>
        <v>-0.19184000000000001</v>
      </c>
      <c r="E47" s="199">
        <f>D47+E46</f>
        <v>-0.16269440000000002</v>
      </c>
      <c r="F47" s="199">
        <f>E47+F46</f>
        <v>-0.1325578496</v>
      </c>
      <c r="G47" s="199">
        <f t="shared" ref="G47:L47" si="10">F47+G46</f>
        <v>-0.101215837184</v>
      </c>
      <c r="H47" s="199">
        <f t="shared" si="10"/>
        <v>-6.8620144271359998E-2</v>
      </c>
      <c r="I47" s="199">
        <f>H47+I46</f>
        <v>-3.4720623642214399E-2</v>
      </c>
      <c r="J47" s="199">
        <f t="shared" si="10"/>
        <v>5.3487781209702462E-4</v>
      </c>
      <c r="K47" s="199">
        <f t="shared" si="10"/>
        <v>3.7200599324580912E-2</v>
      </c>
      <c r="L47" s="199">
        <f t="shared" si="10"/>
        <v>7.5332949697564155E-2</v>
      </c>
      <c r="M47" s="199">
        <f>L47+M46</f>
        <v>0.11499059408546673</v>
      </c>
    </row>
    <row r="48" spans="2:17" s="234" customFormat="1" ht="17.25" customHeight="1" x14ac:dyDescent="0.25">
      <c r="B48" s="198" t="s">
        <v>200</v>
      </c>
      <c r="C48" s="199"/>
      <c r="D48" s="199">
        <f>1/(1+$C$28)^(D43-1)</f>
        <v>1</v>
      </c>
      <c r="E48" s="199">
        <f>1/(1+$C$28)^(E43-1)</f>
        <v>0.970873786407767</v>
      </c>
      <c r="F48" s="199">
        <f t="shared" ref="F48:M48" si="11">1/(1+$C$28)^(F43-1)</f>
        <v>0.94259590913375435</v>
      </c>
      <c r="G48" s="199">
        <f t="shared" si="11"/>
        <v>0.91514165935315961</v>
      </c>
      <c r="H48" s="199">
        <f t="shared" si="11"/>
        <v>0.888487047915689</v>
      </c>
      <c r="I48" s="199">
        <f t="shared" si="11"/>
        <v>0.86260878438416411</v>
      </c>
      <c r="J48" s="199">
        <f t="shared" si="11"/>
        <v>0.83748425668365445</v>
      </c>
      <c r="K48" s="199">
        <f t="shared" si="11"/>
        <v>0.81309151134335378</v>
      </c>
      <c r="L48" s="199">
        <f t="shared" si="11"/>
        <v>0.78940923431393573</v>
      </c>
      <c r="M48" s="199">
        <f t="shared" si="11"/>
        <v>0.76641673234362695</v>
      </c>
    </row>
    <row r="49" spans="2:14" s="234" customFormat="1" ht="17.25" customHeight="1" x14ac:dyDescent="0.25">
      <c r="B49" s="224" t="s">
        <v>399</v>
      </c>
      <c r="C49" s="201" t="s">
        <v>388</v>
      </c>
      <c r="D49" s="199">
        <f>D46*D48</f>
        <v>-0.19184000000000001</v>
      </c>
      <c r="E49" s="199">
        <f>E46*E48</f>
        <v>2.8296699029126217E-2</v>
      </c>
      <c r="F49" s="199">
        <f t="shared" ref="F49:M49" si="12">F46*F48</f>
        <v>2.8406589122443215E-2</v>
      </c>
      <c r="G49" s="199">
        <f t="shared" si="12"/>
        <v>2.8682381249845571E-2</v>
      </c>
      <c r="H49" s="199">
        <f t="shared" si="12"/>
        <v>2.896085097071786E-2</v>
      </c>
      <c r="I49" s="199">
        <f t="shared" si="12"/>
        <v>2.924202428111318E-2</v>
      </c>
      <c r="J49" s="199">
        <f t="shared" si="12"/>
        <v>2.9525927429473502E-2</v>
      </c>
      <c r="K49" s="199">
        <f t="shared" si="12"/>
        <v>2.9812586919080043E-2</v>
      </c>
      <c r="L49" s="199">
        <f t="shared" si="12"/>
        <v>3.0102029510527418E-2</v>
      </c>
      <c r="M49" s="199">
        <f t="shared" si="12"/>
        <v>3.0394282224221868E-2</v>
      </c>
    </row>
    <row r="50" spans="2:14" s="234" customFormat="1" ht="27" customHeight="1" x14ac:dyDescent="0.25">
      <c r="B50" s="224" t="s">
        <v>400</v>
      </c>
      <c r="C50" s="201" t="s">
        <v>388</v>
      </c>
      <c r="D50" s="199">
        <f>D48*D47</f>
        <v>-0.19184000000000001</v>
      </c>
      <c r="E50" s="199">
        <f>E48*E47</f>
        <v>-0.15795572815533981</v>
      </c>
      <c r="F50" s="199">
        <f t="shared" ref="F50:M50" si="13">F48*F47</f>
        <v>-0.12494848675652748</v>
      </c>
      <c r="G50" s="199">
        <f t="shared" si="13"/>
        <v>-9.2626829193384996E-2</v>
      </c>
      <c r="H50" s="199">
        <f t="shared" si="13"/>
        <v>-6.0968109411209323E-2</v>
      </c>
      <c r="I50" s="199">
        <f t="shared" si="13"/>
        <v>-2.9950314953070632E-2</v>
      </c>
      <c r="J50" s="199">
        <f t="shared" si="13"/>
        <v>4.4795174688065604E-4</v>
      </c>
      <c r="K50" s="199">
        <f t="shared" si="13"/>
        <v>3.024749152770204E-2</v>
      </c>
      <c r="L50" s="199">
        <f t="shared" si="13"/>
        <v>5.9468526139364354E-2</v>
      </c>
      <c r="M50" s="199">
        <f t="shared" si="13"/>
        <v>8.8130715369235807E-2</v>
      </c>
    </row>
    <row r="51" spans="2:14" s="240" customFormat="1" ht="12.75" customHeight="1" x14ac:dyDescent="0.25">
      <c r="B51" s="238"/>
      <c r="C51" s="239"/>
      <c r="D51" s="239"/>
      <c r="E51" s="239"/>
      <c r="F51" s="239"/>
      <c r="G51" s="239"/>
      <c r="H51" s="239"/>
      <c r="I51" s="239"/>
      <c r="J51" s="239"/>
      <c r="K51" s="239"/>
      <c r="L51" s="239"/>
      <c r="M51" s="239"/>
    </row>
    <row r="52" spans="2:14" s="234" customFormat="1" ht="29.25" customHeight="1" x14ac:dyDescent="0.25">
      <c r="B52" s="241" t="s">
        <v>401</v>
      </c>
      <c r="C52" s="242" t="s">
        <v>386</v>
      </c>
      <c r="D52" s="242" t="s">
        <v>402</v>
      </c>
      <c r="E52" s="239"/>
      <c r="F52" s="239"/>
      <c r="G52" s="239"/>
      <c r="H52" s="239"/>
      <c r="I52" s="239"/>
      <c r="J52" s="239"/>
      <c r="K52" s="239"/>
      <c r="L52" s="239"/>
      <c r="M52" s="239"/>
      <c r="N52" s="240"/>
    </row>
    <row r="53" spans="2:14" s="234" customFormat="1" ht="18" customHeight="1" x14ac:dyDescent="0.25">
      <c r="B53" s="224" t="s">
        <v>403</v>
      </c>
      <c r="C53" s="201" t="s">
        <v>388</v>
      </c>
      <c r="D53" s="201">
        <f>SUM(D49:M49)</f>
        <v>7.1583370736548843E-2</v>
      </c>
      <c r="E53" s="243"/>
      <c r="F53" s="243"/>
      <c r="G53" s="244"/>
      <c r="H53" s="240"/>
      <c r="I53" s="240"/>
      <c r="J53" s="240"/>
      <c r="K53" s="240"/>
      <c r="L53" s="240"/>
      <c r="M53" s="240"/>
      <c r="N53" s="240"/>
    </row>
    <row r="54" spans="2:14" s="234" customFormat="1" ht="16.5" customHeight="1" x14ac:dyDescent="0.25">
      <c r="B54" s="245" t="s">
        <v>199</v>
      </c>
      <c r="C54" s="202" t="s">
        <v>404</v>
      </c>
      <c r="D54" s="202">
        <f>IRR(D46:M46)</f>
        <v>9.9685044534684186E-2</v>
      </c>
      <c r="E54" s="243"/>
      <c r="F54" s="243"/>
      <c r="G54" s="244"/>
      <c r="H54" s="240"/>
      <c r="I54" s="240"/>
      <c r="J54" s="240"/>
      <c r="K54" s="240"/>
      <c r="L54" s="240"/>
      <c r="M54" s="240"/>
      <c r="N54" s="240"/>
    </row>
    <row r="55" spans="2:14" s="234" customFormat="1" x14ac:dyDescent="0.25">
      <c r="B55" s="245" t="s">
        <v>405</v>
      </c>
      <c r="C55" s="233" t="s">
        <v>406</v>
      </c>
      <c r="D55" s="233">
        <f>IF(M47&lt;0,"не окупается",(COUNTIF(D47:M47,"&lt;0")+1))</f>
        <v>7</v>
      </c>
      <c r="E55" s="243"/>
      <c r="F55" s="243"/>
      <c r="G55" s="246"/>
      <c r="H55" s="240"/>
      <c r="I55" s="240"/>
      <c r="J55" s="240"/>
      <c r="K55" s="240"/>
      <c r="L55" s="240"/>
      <c r="M55" s="240"/>
      <c r="N55" s="240"/>
    </row>
    <row r="56" spans="2:14" s="234" customFormat="1" ht="15.75" customHeight="1" x14ac:dyDescent="0.25">
      <c r="B56" s="224" t="s">
        <v>407</v>
      </c>
      <c r="C56" s="233" t="s">
        <v>406</v>
      </c>
      <c r="D56" s="233">
        <f>IF(M50&lt;0,"не окупается",(COUNTIF(D50:M50,"&lt;0")+1))</f>
        <v>7</v>
      </c>
      <c r="E56" s="243"/>
      <c r="F56" s="243"/>
      <c r="G56" s="247"/>
      <c r="H56" s="240"/>
      <c r="I56" s="240"/>
      <c r="J56" s="240"/>
      <c r="K56" s="240"/>
      <c r="L56" s="240"/>
      <c r="M56" s="240"/>
      <c r="N56" s="240"/>
    </row>
    <row r="57" spans="2:14" ht="13.5" customHeight="1" x14ac:dyDescent="0.25">
      <c r="B57" s="248"/>
      <c r="C57" s="232"/>
      <c r="D57" s="232"/>
      <c r="E57" s="232"/>
      <c r="F57" s="232"/>
      <c r="G57" s="232"/>
      <c r="H57" s="232"/>
      <c r="I57" s="249"/>
    </row>
    <row r="58" spans="2:14" ht="21" customHeight="1" x14ac:dyDescent="0.25">
      <c r="B58" s="250"/>
      <c r="C58" s="197"/>
      <c r="D58" s="197"/>
      <c r="E58" s="197"/>
      <c r="F58" s="197"/>
      <c r="G58" s="197"/>
      <c r="H58" s="197"/>
      <c r="I58" s="249"/>
    </row>
    <row r="59" spans="2:14" ht="15" customHeight="1" x14ac:dyDescent="0.25">
      <c r="B59" s="273"/>
      <c r="C59" s="273"/>
      <c r="D59" s="273"/>
      <c r="E59" s="273"/>
      <c r="F59" s="273"/>
      <c r="G59" s="273"/>
      <c r="H59" s="273"/>
      <c r="I59" s="273"/>
      <c r="J59" s="273"/>
      <c r="K59" s="273"/>
      <c r="L59" s="273"/>
      <c r="M59" s="273"/>
    </row>
    <row r="60" spans="2:14" ht="21" customHeight="1" x14ac:dyDescent="0.25">
      <c r="B60" s="273"/>
      <c r="C60" s="273"/>
      <c r="D60" s="273"/>
      <c r="E60" s="273"/>
      <c r="F60" s="273"/>
      <c r="G60" s="273"/>
      <c r="H60" s="273"/>
      <c r="I60" s="273"/>
      <c r="J60" s="273"/>
      <c r="K60" s="273"/>
      <c r="L60" s="273"/>
      <c r="M60" s="273"/>
    </row>
    <row r="61" spans="2:14" ht="16.5" customHeight="1" x14ac:dyDescent="0.25">
      <c r="B61" s="273"/>
      <c r="C61" s="273"/>
      <c r="D61" s="273"/>
      <c r="E61" s="273"/>
      <c r="F61" s="273"/>
      <c r="G61" s="273"/>
      <c r="H61" s="273"/>
      <c r="I61" s="273"/>
      <c r="J61" s="273"/>
      <c r="K61" s="273"/>
      <c r="L61" s="273"/>
      <c r="M61" s="273"/>
    </row>
    <row r="62" spans="2:14" ht="18.75" customHeight="1" x14ac:dyDescent="0.25">
      <c r="B62" s="274"/>
      <c r="C62" s="274"/>
      <c r="D62" s="274"/>
      <c r="E62" s="274"/>
      <c r="F62" s="274"/>
      <c r="G62" s="274"/>
      <c r="H62" s="274"/>
      <c r="I62" s="274"/>
      <c r="J62" s="274"/>
      <c r="K62" s="274"/>
      <c r="L62" s="274"/>
      <c r="M62" s="274"/>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G15" sqref="G15:L15"/>
    </sheetView>
  </sheetViews>
  <sheetFormatPr defaultRowHeight="15.75" x14ac:dyDescent="0.2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54"/>
      <c r="B5" s="254"/>
      <c r="C5" s="254"/>
      <c r="D5" s="254"/>
      <c r="E5" s="254"/>
      <c r="F5" s="254"/>
      <c r="G5" s="286"/>
      <c r="H5" s="286"/>
      <c r="I5" s="286"/>
      <c r="J5" s="286" t="s">
        <v>368</v>
      </c>
      <c r="K5" s="286"/>
      <c r="L5" s="28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x14ac:dyDescent="0.25">
      <c r="A6" s="16"/>
      <c r="B6" s="11"/>
      <c r="C6" s="11"/>
      <c r="D6" s="16"/>
      <c r="E6" s="11"/>
      <c r="F6" s="11"/>
      <c r="G6" s="121"/>
      <c r="H6" s="122"/>
      <c r="I6" s="122"/>
      <c r="J6" s="121"/>
      <c r="K6" s="122"/>
      <c r="L6" s="122"/>
    </row>
    <row r="7" spans="1:44" ht="18.75" x14ac:dyDescent="0.25">
      <c r="A7" s="258"/>
      <c r="B7" s="258"/>
      <c r="C7" s="258"/>
      <c r="D7" s="258"/>
      <c r="E7" s="258"/>
      <c r="F7" s="258"/>
      <c r="G7" s="287"/>
      <c r="H7" s="287"/>
      <c r="I7" s="287"/>
      <c r="J7" s="287" t="s">
        <v>9</v>
      </c>
      <c r="K7" s="287"/>
      <c r="L7" s="287"/>
    </row>
    <row r="8" spans="1:44" ht="18.75" x14ac:dyDescent="0.25">
      <c r="A8" s="119"/>
      <c r="B8" s="119"/>
      <c r="C8" s="119"/>
      <c r="D8" s="119"/>
      <c r="E8" s="119"/>
      <c r="F8" s="119"/>
      <c r="G8" s="115"/>
      <c r="H8" s="115"/>
      <c r="I8" s="115"/>
      <c r="J8" s="115"/>
      <c r="K8" s="115"/>
      <c r="L8" s="115"/>
    </row>
    <row r="9" spans="1:44" x14ac:dyDescent="0.25">
      <c r="A9" s="259"/>
      <c r="B9" s="259"/>
      <c r="C9" s="259"/>
      <c r="D9" s="259"/>
      <c r="E9" s="259"/>
      <c r="F9" s="259"/>
      <c r="G9" s="288"/>
      <c r="H9" s="288"/>
      <c r="I9" s="288"/>
      <c r="J9" s="288" t="s">
        <v>369</v>
      </c>
      <c r="K9" s="288"/>
      <c r="L9" s="288"/>
    </row>
    <row r="10" spans="1:44" x14ac:dyDescent="0.25">
      <c r="A10" s="255"/>
      <c r="B10" s="255"/>
      <c r="C10" s="255"/>
      <c r="D10" s="255"/>
      <c r="E10" s="255"/>
      <c r="F10" s="255"/>
      <c r="G10" s="289"/>
      <c r="H10" s="289"/>
      <c r="I10" s="289"/>
      <c r="J10" s="289" t="s">
        <v>8</v>
      </c>
      <c r="K10" s="289"/>
      <c r="L10" s="289"/>
    </row>
    <row r="11" spans="1:44" ht="18.75" x14ac:dyDescent="0.25">
      <c r="A11" s="119"/>
      <c r="B11" s="119"/>
      <c r="C11" s="119"/>
      <c r="D11" s="119"/>
      <c r="E11" s="119"/>
      <c r="F11" s="119"/>
      <c r="G11" s="115"/>
      <c r="H11" s="115"/>
      <c r="I11" s="115"/>
      <c r="J11" s="115"/>
      <c r="K11" s="115"/>
      <c r="L11" s="115"/>
    </row>
    <row r="12" spans="1:44" ht="18.75" x14ac:dyDescent="0.25">
      <c r="A12" s="257"/>
      <c r="B12" s="257"/>
      <c r="C12" s="257"/>
      <c r="D12" s="257"/>
      <c r="E12" s="257"/>
      <c r="F12" s="257"/>
      <c r="G12" s="300"/>
      <c r="H12" s="300"/>
      <c r="I12" s="300"/>
      <c r="J12" s="301" t="s">
        <v>408</v>
      </c>
      <c r="K12" s="301"/>
      <c r="L12" s="301"/>
    </row>
    <row r="13" spans="1:44" x14ac:dyDescent="0.25">
      <c r="A13" s="255"/>
      <c r="B13" s="255"/>
      <c r="C13" s="255"/>
      <c r="D13" s="255"/>
      <c r="E13" s="255"/>
      <c r="F13" s="255"/>
      <c r="G13" s="289"/>
      <c r="H13" s="289"/>
      <c r="I13" s="289"/>
      <c r="J13" s="289" t="s">
        <v>7</v>
      </c>
      <c r="K13" s="289"/>
      <c r="L13" s="289"/>
    </row>
    <row r="14" spans="1:44" ht="18.75" x14ac:dyDescent="0.25">
      <c r="A14" s="120"/>
      <c r="B14" s="120"/>
      <c r="C14" s="120"/>
      <c r="D14" s="120"/>
      <c r="E14" s="120"/>
      <c r="F14" s="120"/>
      <c r="G14" s="10"/>
      <c r="H14" s="10"/>
      <c r="I14" s="10"/>
      <c r="J14" s="10"/>
      <c r="K14" s="10"/>
      <c r="L14" s="10"/>
    </row>
    <row r="15" spans="1:44" ht="18.75" x14ac:dyDescent="0.25">
      <c r="A15" s="257"/>
      <c r="B15" s="257"/>
      <c r="C15" s="257"/>
      <c r="D15" s="257"/>
      <c r="E15" s="257"/>
      <c r="F15" s="257"/>
      <c r="G15" s="257" t="s">
        <v>360</v>
      </c>
      <c r="H15" s="302"/>
      <c r="I15" s="302"/>
      <c r="J15" s="302"/>
      <c r="K15" s="302"/>
      <c r="L15" s="302"/>
    </row>
    <row r="16" spans="1:44" x14ac:dyDescent="0.25">
      <c r="A16" s="255"/>
      <c r="B16" s="255"/>
      <c r="C16" s="255"/>
      <c r="D16" s="255"/>
      <c r="E16" s="255"/>
      <c r="F16" s="255"/>
      <c r="G16" s="289"/>
      <c r="H16" s="289"/>
      <c r="I16" s="289"/>
      <c r="J16" s="289" t="s">
        <v>6</v>
      </c>
      <c r="K16" s="289"/>
      <c r="L16" s="289"/>
    </row>
    <row r="17" spans="1:12" ht="15.75" customHeight="1" x14ac:dyDescent="0.25">
      <c r="G17" s="123"/>
      <c r="H17" s="123"/>
      <c r="I17" s="123"/>
      <c r="J17" s="123"/>
      <c r="K17" s="123"/>
      <c r="L17" s="124"/>
    </row>
    <row r="18" spans="1:12" x14ac:dyDescent="0.25">
      <c r="K18" s="90"/>
    </row>
    <row r="19" spans="1:12" ht="15.75" customHeight="1" x14ac:dyDescent="0.25">
      <c r="A19" s="285" t="s">
        <v>317</v>
      </c>
      <c r="B19" s="285"/>
      <c r="C19" s="285"/>
      <c r="D19" s="285"/>
      <c r="E19" s="285"/>
      <c r="F19" s="285"/>
      <c r="G19" s="285"/>
      <c r="H19" s="285"/>
      <c r="I19" s="285"/>
      <c r="J19" s="285"/>
      <c r="K19" s="285"/>
      <c r="L19" s="285"/>
    </row>
    <row r="20" spans="1:12" x14ac:dyDescent="0.25">
      <c r="A20" s="57"/>
      <c r="B20" s="57"/>
      <c r="C20" s="89"/>
      <c r="D20" s="89"/>
      <c r="E20" s="89"/>
      <c r="F20" s="89"/>
      <c r="G20" s="89"/>
      <c r="H20" s="89"/>
      <c r="I20" s="89"/>
      <c r="J20" s="89"/>
      <c r="K20" s="89"/>
      <c r="L20" s="89"/>
    </row>
    <row r="21" spans="1:12" ht="28.5" customHeight="1" x14ac:dyDescent="0.25">
      <c r="A21" s="290" t="s">
        <v>187</v>
      </c>
      <c r="B21" s="290" t="s">
        <v>186</v>
      </c>
      <c r="C21" s="296" t="s">
        <v>257</v>
      </c>
      <c r="D21" s="296"/>
      <c r="E21" s="296"/>
      <c r="F21" s="296"/>
      <c r="G21" s="296"/>
      <c r="H21" s="296"/>
      <c r="I21" s="291" t="s">
        <v>185</v>
      </c>
      <c r="J21" s="293" t="s">
        <v>259</v>
      </c>
      <c r="K21" s="290" t="s">
        <v>184</v>
      </c>
      <c r="L21" s="292" t="s">
        <v>258</v>
      </c>
    </row>
    <row r="22" spans="1:12" ht="58.5" customHeight="1" x14ac:dyDescent="0.25">
      <c r="A22" s="290"/>
      <c r="B22" s="290"/>
      <c r="C22" s="297" t="s">
        <v>2</v>
      </c>
      <c r="D22" s="297"/>
      <c r="E22" s="105"/>
      <c r="F22" s="106"/>
      <c r="G22" s="298" t="s">
        <v>1</v>
      </c>
      <c r="H22" s="299"/>
      <c r="I22" s="291"/>
      <c r="J22" s="294"/>
      <c r="K22" s="290"/>
      <c r="L22" s="292"/>
    </row>
    <row r="23" spans="1:12" ht="47.25" x14ac:dyDescent="0.25">
      <c r="A23" s="290"/>
      <c r="B23" s="290"/>
      <c r="C23" s="88" t="s">
        <v>183</v>
      </c>
      <c r="D23" s="88" t="s">
        <v>182</v>
      </c>
      <c r="E23" s="88" t="s">
        <v>183</v>
      </c>
      <c r="F23" s="88" t="s">
        <v>182</v>
      </c>
      <c r="G23" s="88" t="s">
        <v>183</v>
      </c>
      <c r="H23" s="88" t="s">
        <v>182</v>
      </c>
      <c r="I23" s="291"/>
      <c r="J23" s="295"/>
      <c r="K23" s="290"/>
      <c r="L23" s="292"/>
    </row>
    <row r="24" spans="1:12" x14ac:dyDescent="0.25">
      <c r="A24" s="66">
        <v>1</v>
      </c>
      <c r="B24" s="66">
        <v>2</v>
      </c>
      <c r="C24" s="88">
        <v>3</v>
      </c>
      <c r="D24" s="88">
        <v>4</v>
      </c>
      <c r="E24" s="88">
        <v>5</v>
      </c>
      <c r="F24" s="88">
        <v>6</v>
      </c>
      <c r="G24" s="88">
        <v>7</v>
      </c>
      <c r="H24" s="88">
        <v>8</v>
      </c>
      <c r="I24" s="88">
        <v>9</v>
      </c>
      <c r="J24" s="88">
        <v>10</v>
      </c>
      <c r="K24" s="88">
        <v>11</v>
      </c>
      <c r="L24" s="88">
        <v>12</v>
      </c>
    </row>
    <row r="25" spans="1:12" x14ac:dyDescent="0.25">
      <c r="A25" s="84">
        <v>1</v>
      </c>
      <c r="B25" s="85" t="s">
        <v>181</v>
      </c>
      <c r="C25" s="82" t="s">
        <v>348</v>
      </c>
      <c r="D25" s="82" t="s">
        <v>348</v>
      </c>
      <c r="E25" s="82" t="s">
        <v>348</v>
      </c>
      <c r="F25" s="82" t="s">
        <v>348</v>
      </c>
      <c r="G25" s="82" t="s">
        <v>348</v>
      </c>
      <c r="H25" s="82" t="s">
        <v>348</v>
      </c>
      <c r="I25" s="82" t="s">
        <v>348</v>
      </c>
      <c r="J25" s="82" t="s">
        <v>348</v>
      </c>
      <c r="K25" s="81"/>
      <c r="L25" s="92"/>
    </row>
    <row r="26" spans="1:12" ht="21.75" customHeight="1" x14ac:dyDescent="0.25">
      <c r="A26" s="84" t="s">
        <v>180</v>
      </c>
      <c r="B26" s="87" t="s">
        <v>264</v>
      </c>
      <c r="C26" s="82" t="s">
        <v>348</v>
      </c>
      <c r="D26" s="82" t="s">
        <v>348</v>
      </c>
      <c r="E26" s="82" t="s">
        <v>348</v>
      </c>
      <c r="F26" s="82" t="s">
        <v>348</v>
      </c>
      <c r="G26" s="82" t="s">
        <v>348</v>
      </c>
      <c r="H26" s="82" t="s">
        <v>348</v>
      </c>
      <c r="I26" s="82" t="s">
        <v>348</v>
      </c>
      <c r="J26" s="82" t="s">
        <v>348</v>
      </c>
      <c r="K26" s="81"/>
      <c r="L26" s="81"/>
    </row>
    <row r="27" spans="1:12" s="60" customFormat="1" ht="39" customHeight="1" x14ac:dyDescent="0.25">
      <c r="A27" s="84" t="s">
        <v>179</v>
      </c>
      <c r="B27" s="87" t="s">
        <v>266</v>
      </c>
      <c r="C27" s="82" t="s">
        <v>348</v>
      </c>
      <c r="D27" s="82" t="s">
        <v>348</v>
      </c>
      <c r="E27" s="82" t="s">
        <v>348</v>
      </c>
      <c r="F27" s="82" t="s">
        <v>348</v>
      </c>
      <c r="G27" s="82" t="s">
        <v>348</v>
      </c>
      <c r="H27" s="82" t="s">
        <v>348</v>
      </c>
      <c r="I27" s="82" t="s">
        <v>348</v>
      </c>
      <c r="J27" s="82" t="s">
        <v>348</v>
      </c>
      <c r="K27" s="81"/>
      <c r="L27" s="81"/>
    </row>
    <row r="28" spans="1:12" s="60" customFormat="1" ht="70.5" customHeight="1" x14ac:dyDescent="0.25">
      <c r="A28" s="84" t="s">
        <v>265</v>
      </c>
      <c r="B28" s="87" t="s">
        <v>270</v>
      </c>
      <c r="C28" s="82" t="s">
        <v>348</v>
      </c>
      <c r="D28" s="82" t="s">
        <v>348</v>
      </c>
      <c r="E28" s="82" t="s">
        <v>348</v>
      </c>
      <c r="F28" s="82" t="s">
        <v>348</v>
      </c>
      <c r="G28" s="82" t="s">
        <v>348</v>
      </c>
      <c r="H28" s="82" t="s">
        <v>348</v>
      </c>
      <c r="I28" s="82" t="s">
        <v>348</v>
      </c>
      <c r="J28" s="82" t="s">
        <v>348</v>
      </c>
      <c r="K28" s="81"/>
      <c r="L28" s="81"/>
    </row>
    <row r="29" spans="1:12" s="60" customFormat="1" ht="54" customHeight="1" x14ac:dyDescent="0.25">
      <c r="A29" s="84" t="s">
        <v>178</v>
      </c>
      <c r="B29" s="87" t="s">
        <v>269</v>
      </c>
      <c r="C29" s="82" t="s">
        <v>348</v>
      </c>
      <c r="D29" s="82" t="s">
        <v>348</v>
      </c>
      <c r="E29" s="82" t="s">
        <v>348</v>
      </c>
      <c r="F29" s="82" t="s">
        <v>348</v>
      </c>
      <c r="G29" s="82" t="s">
        <v>348</v>
      </c>
      <c r="H29" s="82" t="s">
        <v>348</v>
      </c>
      <c r="I29" s="82" t="s">
        <v>348</v>
      </c>
      <c r="J29" s="82" t="s">
        <v>348</v>
      </c>
      <c r="K29" s="81"/>
      <c r="L29" s="81"/>
    </row>
    <row r="30" spans="1:12" s="60" customFormat="1" ht="42" customHeight="1" x14ac:dyDescent="0.25">
      <c r="A30" s="84" t="s">
        <v>177</v>
      </c>
      <c r="B30" s="87" t="s">
        <v>271</v>
      </c>
      <c r="C30" s="82" t="s">
        <v>348</v>
      </c>
      <c r="D30" s="82" t="s">
        <v>348</v>
      </c>
      <c r="E30" s="82" t="s">
        <v>348</v>
      </c>
      <c r="F30" s="82" t="s">
        <v>348</v>
      </c>
      <c r="G30" s="82" t="s">
        <v>348</v>
      </c>
      <c r="H30" s="82" t="s">
        <v>348</v>
      </c>
      <c r="I30" s="82" t="s">
        <v>348</v>
      </c>
      <c r="J30" s="82" t="s">
        <v>348</v>
      </c>
      <c r="K30" s="81"/>
      <c r="L30" s="81"/>
    </row>
    <row r="31" spans="1:12" s="60" customFormat="1" ht="37.5" customHeight="1" x14ac:dyDescent="0.25">
      <c r="A31" s="84" t="s">
        <v>176</v>
      </c>
      <c r="B31" s="83" t="s">
        <v>267</v>
      </c>
      <c r="C31" s="82" t="s">
        <v>348</v>
      </c>
      <c r="D31" s="82" t="s">
        <v>348</v>
      </c>
      <c r="E31" s="82" t="s">
        <v>348</v>
      </c>
      <c r="F31" s="82" t="s">
        <v>348</v>
      </c>
      <c r="G31" s="82" t="s">
        <v>348</v>
      </c>
      <c r="H31" s="82" t="s">
        <v>348</v>
      </c>
      <c r="I31" s="82" t="s">
        <v>348</v>
      </c>
      <c r="J31" s="82" t="s">
        <v>348</v>
      </c>
      <c r="K31" s="81"/>
      <c r="L31" s="81"/>
    </row>
    <row r="32" spans="1:12" s="60" customFormat="1" ht="31.5" x14ac:dyDescent="0.25">
      <c r="A32" s="84" t="s">
        <v>174</v>
      </c>
      <c r="B32" s="83" t="s">
        <v>272</v>
      </c>
      <c r="C32" s="82" t="s">
        <v>348</v>
      </c>
      <c r="D32" s="82" t="s">
        <v>348</v>
      </c>
      <c r="E32" s="82" t="s">
        <v>348</v>
      </c>
      <c r="F32" s="82" t="s">
        <v>348</v>
      </c>
      <c r="G32" s="82" t="s">
        <v>348</v>
      </c>
      <c r="H32" s="82" t="s">
        <v>348</v>
      </c>
      <c r="I32" s="82" t="s">
        <v>348</v>
      </c>
      <c r="J32" s="82" t="s">
        <v>348</v>
      </c>
      <c r="K32" s="81"/>
      <c r="L32" s="81"/>
    </row>
    <row r="33" spans="1:12" s="60" customFormat="1" ht="37.5" customHeight="1" x14ac:dyDescent="0.25">
      <c r="A33" s="84" t="s">
        <v>283</v>
      </c>
      <c r="B33" s="83" t="s">
        <v>210</v>
      </c>
      <c r="C33" s="82" t="s">
        <v>348</v>
      </c>
      <c r="D33" s="82" t="s">
        <v>348</v>
      </c>
      <c r="E33" s="82" t="s">
        <v>348</v>
      </c>
      <c r="F33" s="82" t="s">
        <v>348</v>
      </c>
      <c r="G33" s="82" t="s">
        <v>348</v>
      </c>
      <c r="H33" s="82" t="s">
        <v>348</v>
      </c>
      <c r="I33" s="82" t="s">
        <v>348</v>
      </c>
      <c r="J33" s="82" t="s">
        <v>348</v>
      </c>
      <c r="K33" s="81"/>
      <c r="L33" s="81"/>
    </row>
    <row r="34" spans="1:12" s="60" customFormat="1" ht="47.25" customHeight="1" x14ac:dyDescent="0.25">
      <c r="A34" s="84" t="s">
        <v>284</v>
      </c>
      <c r="B34" s="83" t="s">
        <v>276</v>
      </c>
      <c r="C34" s="82" t="s">
        <v>348</v>
      </c>
      <c r="D34" s="82" t="s">
        <v>348</v>
      </c>
      <c r="E34" s="82" t="s">
        <v>348</v>
      </c>
      <c r="F34" s="82" t="s">
        <v>348</v>
      </c>
      <c r="G34" s="82" t="s">
        <v>348</v>
      </c>
      <c r="H34" s="82" t="s">
        <v>348</v>
      </c>
      <c r="I34" s="82" t="s">
        <v>348</v>
      </c>
      <c r="J34" s="82" t="s">
        <v>348</v>
      </c>
      <c r="K34" s="86"/>
      <c r="L34" s="81"/>
    </row>
    <row r="35" spans="1:12" s="60" customFormat="1" ht="49.5" customHeight="1" x14ac:dyDescent="0.25">
      <c r="A35" s="84" t="s">
        <v>285</v>
      </c>
      <c r="B35" s="83" t="s">
        <v>175</v>
      </c>
      <c r="C35" s="82" t="s">
        <v>348</v>
      </c>
      <c r="D35" s="82" t="s">
        <v>348</v>
      </c>
      <c r="E35" s="82" t="s">
        <v>348</v>
      </c>
      <c r="F35" s="82" t="s">
        <v>348</v>
      </c>
      <c r="G35" s="82" t="s">
        <v>348</v>
      </c>
      <c r="H35" s="82" t="s">
        <v>348</v>
      </c>
      <c r="I35" s="82" t="s">
        <v>348</v>
      </c>
      <c r="J35" s="82" t="s">
        <v>348</v>
      </c>
      <c r="K35" s="86"/>
      <c r="L35" s="81"/>
    </row>
    <row r="36" spans="1:12" ht="37.5" customHeight="1" x14ac:dyDescent="0.25">
      <c r="A36" s="84" t="s">
        <v>286</v>
      </c>
      <c r="B36" s="83" t="s">
        <v>268</v>
      </c>
      <c r="C36" s="82" t="s">
        <v>348</v>
      </c>
      <c r="D36" s="82" t="s">
        <v>348</v>
      </c>
      <c r="E36" s="82" t="s">
        <v>348</v>
      </c>
      <c r="F36" s="82" t="s">
        <v>348</v>
      </c>
      <c r="G36" s="82" t="s">
        <v>348</v>
      </c>
      <c r="H36" s="82" t="s">
        <v>348</v>
      </c>
      <c r="I36" s="82" t="s">
        <v>348</v>
      </c>
      <c r="J36" s="82" t="s">
        <v>348</v>
      </c>
      <c r="K36" s="81"/>
      <c r="L36" s="81"/>
    </row>
    <row r="37" spans="1:12" x14ac:dyDescent="0.25">
      <c r="A37" s="84" t="s">
        <v>287</v>
      </c>
      <c r="B37" s="83" t="s">
        <v>173</v>
      </c>
      <c r="C37" s="82"/>
      <c r="D37" s="81"/>
      <c r="E37" s="81"/>
      <c r="F37" s="81"/>
      <c r="G37" s="81"/>
      <c r="H37" s="81"/>
      <c r="I37" s="81"/>
      <c r="J37" s="81"/>
      <c r="K37" s="81"/>
      <c r="L37" s="81"/>
    </row>
    <row r="38" spans="1:12" x14ac:dyDescent="0.25">
      <c r="A38" s="84" t="s">
        <v>288</v>
      </c>
      <c r="B38" s="85" t="s">
        <v>172</v>
      </c>
      <c r="C38" s="82" t="s">
        <v>348</v>
      </c>
      <c r="D38" s="82" t="s">
        <v>348</v>
      </c>
      <c r="E38" s="82" t="s">
        <v>348</v>
      </c>
      <c r="F38" s="82" t="s">
        <v>348</v>
      </c>
      <c r="G38" s="82" t="s">
        <v>348</v>
      </c>
      <c r="H38" s="82" t="s">
        <v>348</v>
      </c>
      <c r="I38" s="82" t="s">
        <v>348</v>
      </c>
      <c r="J38" s="82" t="s">
        <v>348</v>
      </c>
      <c r="K38" s="81"/>
      <c r="L38" s="81"/>
    </row>
    <row r="39" spans="1:12" ht="63" x14ac:dyDescent="0.25">
      <c r="A39" s="84">
        <v>2</v>
      </c>
      <c r="B39" s="83" t="s">
        <v>273</v>
      </c>
      <c r="C39" s="82" t="s">
        <v>348</v>
      </c>
      <c r="D39" s="82" t="s">
        <v>348</v>
      </c>
      <c r="E39" s="82" t="s">
        <v>348</v>
      </c>
      <c r="F39" s="82" t="s">
        <v>348</v>
      </c>
      <c r="G39" s="82" t="s">
        <v>348</v>
      </c>
      <c r="H39" s="82" t="s">
        <v>348</v>
      </c>
      <c r="I39" s="82" t="s">
        <v>348</v>
      </c>
      <c r="J39" s="82" t="s">
        <v>348</v>
      </c>
      <c r="K39" s="81"/>
      <c r="L39" s="81"/>
    </row>
    <row r="40" spans="1:12" ht="33.75" customHeight="1" x14ac:dyDescent="0.25">
      <c r="A40" s="84" t="s">
        <v>171</v>
      </c>
      <c r="B40" s="83" t="s">
        <v>275</v>
      </c>
      <c r="C40" s="150">
        <v>2022</v>
      </c>
      <c r="D40" s="150">
        <v>2022</v>
      </c>
      <c r="E40" s="150">
        <v>2022</v>
      </c>
      <c r="F40" s="150">
        <v>2022</v>
      </c>
      <c r="G40" s="150">
        <v>2022</v>
      </c>
      <c r="H40" s="150">
        <v>2022</v>
      </c>
      <c r="I40" s="82" t="s">
        <v>348</v>
      </c>
      <c r="J40" s="82" t="s">
        <v>348</v>
      </c>
      <c r="K40" s="81"/>
      <c r="L40" s="81"/>
    </row>
    <row r="41" spans="1:12" ht="63" customHeight="1" x14ac:dyDescent="0.25">
      <c r="A41" s="84" t="s">
        <v>170</v>
      </c>
      <c r="B41" s="85" t="s">
        <v>336</v>
      </c>
      <c r="C41" s="82" t="s">
        <v>348</v>
      </c>
      <c r="D41" s="82" t="s">
        <v>348</v>
      </c>
      <c r="E41" s="82" t="s">
        <v>348</v>
      </c>
      <c r="F41" s="82" t="s">
        <v>348</v>
      </c>
      <c r="G41" s="82" t="s">
        <v>348</v>
      </c>
      <c r="H41" s="82" t="s">
        <v>348</v>
      </c>
      <c r="I41" s="82" t="s">
        <v>348</v>
      </c>
      <c r="J41" s="82" t="s">
        <v>348</v>
      </c>
      <c r="K41" s="81"/>
      <c r="L41" s="81"/>
    </row>
    <row r="42" spans="1:12" ht="58.5" customHeight="1" x14ac:dyDescent="0.25">
      <c r="A42" s="84">
        <v>3</v>
      </c>
      <c r="B42" s="83" t="s">
        <v>274</v>
      </c>
      <c r="C42" s="150" t="s">
        <v>348</v>
      </c>
      <c r="D42" s="150" t="s">
        <v>348</v>
      </c>
      <c r="E42" s="150" t="s">
        <v>348</v>
      </c>
      <c r="F42" s="150" t="s">
        <v>348</v>
      </c>
      <c r="G42" s="150" t="s">
        <v>348</v>
      </c>
      <c r="H42" s="150" t="s">
        <v>348</v>
      </c>
      <c r="I42" s="150" t="s">
        <v>348</v>
      </c>
      <c r="J42" s="150" t="s">
        <v>348</v>
      </c>
      <c r="K42" s="81"/>
      <c r="L42" s="81"/>
    </row>
    <row r="43" spans="1:12" ht="34.5" customHeight="1" x14ac:dyDescent="0.25">
      <c r="A43" s="84" t="s">
        <v>169</v>
      </c>
      <c r="B43" s="83" t="s">
        <v>167</v>
      </c>
      <c r="C43" s="150">
        <v>2022</v>
      </c>
      <c r="D43" s="150">
        <v>2022</v>
      </c>
      <c r="E43" s="150">
        <v>2022</v>
      </c>
      <c r="F43" s="150">
        <v>2022</v>
      </c>
      <c r="G43" s="150">
        <v>2022</v>
      </c>
      <c r="H43" s="150">
        <v>2022</v>
      </c>
      <c r="I43" s="82" t="s">
        <v>348</v>
      </c>
      <c r="J43" s="82" t="s">
        <v>348</v>
      </c>
      <c r="K43" s="81"/>
      <c r="L43" s="81"/>
    </row>
    <row r="44" spans="1:12" ht="24.75" customHeight="1" x14ac:dyDescent="0.25">
      <c r="A44" s="84" t="s">
        <v>168</v>
      </c>
      <c r="B44" s="83" t="s">
        <v>165</v>
      </c>
      <c r="C44" s="150" t="s">
        <v>348</v>
      </c>
      <c r="D44" s="150" t="s">
        <v>348</v>
      </c>
      <c r="E44" s="150" t="s">
        <v>348</v>
      </c>
      <c r="F44" s="150" t="s">
        <v>348</v>
      </c>
      <c r="G44" s="150" t="s">
        <v>348</v>
      </c>
      <c r="H44" s="150" t="s">
        <v>348</v>
      </c>
      <c r="I44" s="150" t="s">
        <v>348</v>
      </c>
      <c r="J44" s="150" t="s">
        <v>348</v>
      </c>
      <c r="K44" s="81"/>
      <c r="L44" s="81"/>
    </row>
    <row r="45" spans="1:12" ht="90.75" customHeight="1" x14ac:dyDescent="0.25">
      <c r="A45" s="84" t="s">
        <v>166</v>
      </c>
      <c r="B45" s="83" t="s">
        <v>279</v>
      </c>
      <c r="C45" s="150" t="s">
        <v>348</v>
      </c>
      <c r="D45" s="150" t="s">
        <v>348</v>
      </c>
      <c r="E45" s="150" t="s">
        <v>348</v>
      </c>
      <c r="F45" s="150" t="s">
        <v>348</v>
      </c>
      <c r="G45" s="150" t="s">
        <v>348</v>
      </c>
      <c r="H45" s="150" t="s">
        <v>348</v>
      </c>
      <c r="I45" s="150" t="s">
        <v>348</v>
      </c>
      <c r="J45" s="150" t="s">
        <v>348</v>
      </c>
      <c r="K45" s="81"/>
      <c r="L45" s="81"/>
    </row>
    <row r="46" spans="1:12" ht="167.25" customHeight="1" x14ac:dyDescent="0.25">
      <c r="A46" s="84" t="s">
        <v>164</v>
      </c>
      <c r="B46" s="83" t="s">
        <v>277</v>
      </c>
      <c r="C46" s="150" t="s">
        <v>348</v>
      </c>
      <c r="D46" s="150" t="s">
        <v>348</v>
      </c>
      <c r="E46" s="150" t="s">
        <v>348</v>
      </c>
      <c r="F46" s="150" t="s">
        <v>348</v>
      </c>
      <c r="G46" s="150" t="s">
        <v>348</v>
      </c>
      <c r="H46" s="150" t="s">
        <v>348</v>
      </c>
      <c r="I46" s="150" t="s">
        <v>348</v>
      </c>
      <c r="J46" s="150" t="s">
        <v>348</v>
      </c>
      <c r="K46" s="81"/>
      <c r="L46" s="81"/>
    </row>
    <row r="47" spans="1:12" ht="30.75" customHeight="1" x14ac:dyDescent="0.25">
      <c r="A47" s="84" t="s">
        <v>162</v>
      </c>
      <c r="B47" s="83" t="s">
        <v>163</v>
      </c>
      <c r="C47" s="82" t="s">
        <v>348</v>
      </c>
      <c r="D47" s="82" t="s">
        <v>348</v>
      </c>
      <c r="E47" s="82" t="s">
        <v>348</v>
      </c>
      <c r="F47" s="82" t="s">
        <v>348</v>
      </c>
      <c r="G47" s="82" t="s">
        <v>348</v>
      </c>
      <c r="H47" s="82" t="s">
        <v>348</v>
      </c>
      <c r="I47" s="82" t="s">
        <v>348</v>
      </c>
      <c r="J47" s="82" t="s">
        <v>348</v>
      </c>
      <c r="K47" s="81"/>
      <c r="L47" s="81"/>
    </row>
    <row r="48" spans="1:12" ht="37.5" customHeight="1" x14ac:dyDescent="0.25">
      <c r="A48" s="84" t="s">
        <v>289</v>
      </c>
      <c r="B48" s="85" t="s">
        <v>161</v>
      </c>
      <c r="C48" s="82" t="s">
        <v>348</v>
      </c>
      <c r="D48" s="82" t="s">
        <v>348</v>
      </c>
      <c r="E48" s="82" t="s">
        <v>348</v>
      </c>
      <c r="F48" s="82" t="s">
        <v>348</v>
      </c>
      <c r="G48" s="82" t="s">
        <v>348</v>
      </c>
      <c r="H48" s="82" t="s">
        <v>348</v>
      </c>
      <c r="I48" s="82" t="s">
        <v>348</v>
      </c>
      <c r="J48" s="82" t="s">
        <v>348</v>
      </c>
      <c r="K48" s="81"/>
      <c r="L48" s="81"/>
    </row>
    <row r="49" spans="1:12" ht="35.25" customHeight="1" x14ac:dyDescent="0.25">
      <c r="A49" s="84">
        <v>4</v>
      </c>
      <c r="B49" s="83" t="s">
        <v>159</v>
      </c>
      <c r="C49" s="150">
        <v>2022</v>
      </c>
      <c r="D49" s="150">
        <v>2022</v>
      </c>
      <c r="E49" s="150">
        <v>2022</v>
      </c>
      <c r="F49" s="150">
        <v>2022</v>
      </c>
      <c r="G49" s="150">
        <v>2022</v>
      </c>
      <c r="H49" s="150">
        <v>2022</v>
      </c>
      <c r="I49" s="82" t="s">
        <v>348</v>
      </c>
      <c r="J49" s="82" t="s">
        <v>348</v>
      </c>
      <c r="K49" s="81"/>
      <c r="L49" s="81"/>
    </row>
    <row r="50" spans="1:12" ht="86.25" customHeight="1" x14ac:dyDescent="0.25">
      <c r="A50" s="84" t="s">
        <v>160</v>
      </c>
      <c r="B50" s="83" t="s">
        <v>278</v>
      </c>
      <c r="C50" s="150" t="s">
        <v>348</v>
      </c>
      <c r="D50" s="150" t="s">
        <v>348</v>
      </c>
      <c r="E50" s="150" t="s">
        <v>348</v>
      </c>
      <c r="F50" s="150" t="s">
        <v>348</v>
      </c>
      <c r="G50" s="150" t="s">
        <v>348</v>
      </c>
      <c r="H50" s="150" t="s">
        <v>348</v>
      </c>
      <c r="I50" s="150" t="s">
        <v>348</v>
      </c>
      <c r="J50" s="150" t="s">
        <v>348</v>
      </c>
      <c r="K50" s="81"/>
      <c r="L50" s="81"/>
    </row>
    <row r="51" spans="1:12" ht="77.25" customHeight="1" x14ac:dyDescent="0.25">
      <c r="A51" s="84" t="s">
        <v>158</v>
      </c>
      <c r="B51" s="83" t="s">
        <v>280</v>
      </c>
      <c r="C51" s="150" t="s">
        <v>348</v>
      </c>
      <c r="D51" s="150" t="s">
        <v>348</v>
      </c>
      <c r="E51" s="150" t="s">
        <v>348</v>
      </c>
      <c r="F51" s="150" t="s">
        <v>348</v>
      </c>
      <c r="G51" s="150" t="s">
        <v>348</v>
      </c>
      <c r="H51" s="150" t="s">
        <v>348</v>
      </c>
      <c r="I51" s="150" t="s">
        <v>348</v>
      </c>
      <c r="J51" s="150" t="s">
        <v>348</v>
      </c>
      <c r="K51" s="81"/>
      <c r="L51" s="81"/>
    </row>
    <row r="52" spans="1:12" ht="71.25" customHeight="1" x14ac:dyDescent="0.25">
      <c r="A52" s="84" t="s">
        <v>156</v>
      </c>
      <c r="B52" s="83" t="s">
        <v>157</v>
      </c>
      <c r="C52" s="82" t="s">
        <v>348</v>
      </c>
      <c r="D52" s="82" t="s">
        <v>348</v>
      </c>
      <c r="E52" s="82" t="s">
        <v>348</v>
      </c>
      <c r="F52" s="82" t="s">
        <v>348</v>
      </c>
      <c r="G52" s="82" t="s">
        <v>348</v>
      </c>
      <c r="H52" s="82" t="s">
        <v>348</v>
      </c>
      <c r="I52" s="82" t="s">
        <v>348</v>
      </c>
      <c r="J52" s="82" t="s">
        <v>348</v>
      </c>
      <c r="K52" s="81"/>
      <c r="L52" s="81"/>
    </row>
    <row r="53" spans="1:12" ht="48" customHeight="1" x14ac:dyDescent="0.25">
      <c r="A53" s="84" t="s">
        <v>154</v>
      </c>
      <c r="B53" s="113" t="s">
        <v>281</v>
      </c>
      <c r="C53" s="150">
        <v>2022</v>
      </c>
      <c r="D53" s="150">
        <v>2022</v>
      </c>
      <c r="E53" s="150">
        <v>2022</v>
      </c>
      <c r="F53" s="150">
        <v>2022</v>
      </c>
      <c r="G53" s="150">
        <v>2022</v>
      </c>
      <c r="H53" s="150">
        <v>2022</v>
      </c>
      <c r="I53" s="82" t="s">
        <v>348</v>
      </c>
      <c r="J53" s="82" t="s">
        <v>348</v>
      </c>
      <c r="K53" s="81"/>
      <c r="L53" s="81"/>
    </row>
    <row r="54" spans="1:12" ht="46.5" customHeight="1" x14ac:dyDescent="0.25">
      <c r="A54" s="84" t="s">
        <v>282</v>
      </c>
      <c r="B54" s="83" t="s">
        <v>155</v>
      </c>
      <c r="C54" s="82" t="s">
        <v>348</v>
      </c>
      <c r="D54" s="82" t="s">
        <v>348</v>
      </c>
      <c r="E54" s="82" t="s">
        <v>348</v>
      </c>
      <c r="F54" s="82" t="s">
        <v>348</v>
      </c>
      <c r="G54" s="82" t="s">
        <v>348</v>
      </c>
      <c r="H54" s="82" t="s">
        <v>348</v>
      </c>
      <c r="I54" s="82" t="s">
        <v>348</v>
      </c>
      <c r="J54" s="82" t="s">
        <v>348</v>
      </c>
      <c r="K54" s="81"/>
      <c r="L54" s="81"/>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70" zoomScaleNormal="70" zoomScaleSheetLayoutView="70" workbookViewId="0">
      <selection activeCell="A11" sqref="A11:U11"/>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6.5703125" style="53" customWidth="1"/>
    <col min="9" max="9" width="5.42578125" style="53" customWidth="1"/>
    <col min="10" max="10" width="8.140625" style="53" customWidth="1"/>
    <col min="11" max="11" width="5.28515625" style="53" customWidth="1"/>
    <col min="12" max="12" width="7.85546875" style="52" customWidth="1"/>
    <col min="13" max="13" width="5.28515625" style="52" customWidth="1"/>
    <col min="14" max="14" width="8.5703125" style="52" customWidth="1"/>
    <col min="15" max="19" width="6.140625" style="52" customWidth="1"/>
    <col min="20" max="20" width="13.140625" style="52" customWidth="1"/>
    <col min="21" max="21" width="24.85546875" style="52" customWidth="1"/>
    <col min="22" max="16384" width="9.140625" style="52"/>
  </cols>
  <sheetData>
    <row r="1" spans="1:21" ht="18.75" x14ac:dyDescent="0.25">
      <c r="A1" s="53"/>
      <c r="B1" s="53"/>
      <c r="C1" s="53"/>
      <c r="D1" s="53"/>
      <c r="E1" s="53"/>
      <c r="F1" s="53"/>
      <c r="L1" s="53"/>
      <c r="M1" s="53"/>
      <c r="U1" s="41" t="s">
        <v>69</v>
      </c>
    </row>
    <row r="2" spans="1:21" ht="18.75" x14ac:dyDescent="0.3">
      <c r="A2" s="53"/>
      <c r="B2" s="53"/>
      <c r="C2" s="53"/>
      <c r="D2" s="53"/>
      <c r="E2" s="53"/>
      <c r="F2" s="53"/>
      <c r="L2" s="53"/>
      <c r="M2" s="53"/>
      <c r="U2" s="14" t="s">
        <v>10</v>
      </c>
    </row>
    <row r="3" spans="1:21" ht="18.75" x14ac:dyDescent="0.3">
      <c r="A3" s="53"/>
      <c r="B3" s="53"/>
      <c r="C3" s="53"/>
      <c r="D3" s="53"/>
      <c r="E3" s="53"/>
      <c r="F3" s="53"/>
      <c r="L3" s="53"/>
      <c r="M3" s="53"/>
      <c r="U3" s="14" t="s">
        <v>68</v>
      </c>
    </row>
    <row r="4" spans="1:21" ht="18.75" customHeight="1" x14ac:dyDescent="0.25">
      <c r="A4" s="254" t="s">
        <v>374</v>
      </c>
      <c r="B4" s="254"/>
      <c r="C4" s="254"/>
      <c r="D4" s="254"/>
      <c r="E4" s="254"/>
      <c r="F4" s="254"/>
      <c r="G4" s="254"/>
      <c r="H4" s="254"/>
      <c r="I4" s="254"/>
      <c r="J4" s="254"/>
      <c r="K4" s="254"/>
      <c r="L4" s="254"/>
      <c r="M4" s="254"/>
      <c r="N4" s="254"/>
      <c r="O4" s="254"/>
      <c r="P4" s="254"/>
      <c r="Q4" s="254"/>
      <c r="R4" s="254"/>
      <c r="S4" s="254"/>
      <c r="T4" s="254"/>
      <c r="U4" s="254"/>
    </row>
    <row r="5" spans="1:21" ht="18.75" x14ac:dyDescent="0.3">
      <c r="A5" s="53"/>
      <c r="B5" s="53"/>
      <c r="C5" s="53"/>
      <c r="D5" s="53"/>
      <c r="E5" s="53"/>
      <c r="F5" s="53"/>
      <c r="L5" s="53"/>
      <c r="M5" s="53"/>
      <c r="U5" s="1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
      <c r="B7" s="12"/>
      <c r="C7" s="12"/>
      <c r="D7" s="12"/>
      <c r="E7" s="12"/>
      <c r="F7" s="12"/>
      <c r="G7" s="12"/>
      <c r="H7" s="12"/>
      <c r="I7" s="12"/>
      <c r="J7" s="79"/>
      <c r="K7" s="79"/>
      <c r="L7" s="79"/>
      <c r="M7" s="79"/>
      <c r="N7" s="79"/>
      <c r="O7" s="79"/>
      <c r="P7" s="79"/>
      <c r="Q7" s="79"/>
      <c r="R7" s="79"/>
      <c r="S7" s="79"/>
      <c r="T7" s="79"/>
      <c r="U7" s="79"/>
    </row>
    <row r="8" spans="1:21" x14ac:dyDescent="0.25">
      <c r="A8" s="259" t="s">
        <v>369</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
      <c r="B10" s="12"/>
      <c r="C10" s="12"/>
      <c r="D10" s="12"/>
      <c r="E10" s="12"/>
      <c r="F10" s="12"/>
      <c r="G10" s="12"/>
      <c r="H10" s="12"/>
      <c r="I10" s="12"/>
      <c r="J10" s="79"/>
      <c r="K10" s="79"/>
      <c r="L10" s="79"/>
      <c r="M10" s="79"/>
      <c r="N10" s="79"/>
      <c r="O10" s="79"/>
      <c r="P10" s="79"/>
      <c r="Q10" s="79"/>
      <c r="R10" s="79"/>
      <c r="S10" s="79"/>
      <c r="T10" s="79"/>
      <c r="U10" s="79"/>
    </row>
    <row r="11" spans="1:21" x14ac:dyDescent="0.25">
      <c r="A11" s="264" t="s">
        <v>408</v>
      </c>
      <c r="B11" s="259"/>
      <c r="C11" s="259"/>
      <c r="D11" s="259"/>
      <c r="E11" s="259"/>
      <c r="F11" s="259"/>
      <c r="G11" s="259"/>
      <c r="H11" s="259"/>
      <c r="I11" s="259"/>
      <c r="J11" s="259"/>
      <c r="K11" s="259"/>
      <c r="L11" s="259"/>
      <c r="M11" s="259"/>
      <c r="N11" s="259"/>
      <c r="O11" s="259"/>
      <c r="P11" s="259"/>
      <c r="Q11" s="259"/>
      <c r="R11" s="259"/>
      <c r="S11" s="259"/>
      <c r="T11" s="259"/>
      <c r="U11" s="259"/>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0"/>
      <c r="B13" s="10"/>
      <c r="C13" s="10"/>
      <c r="D13" s="10"/>
      <c r="E13" s="10"/>
      <c r="F13" s="10"/>
      <c r="G13" s="10"/>
      <c r="H13" s="10"/>
      <c r="I13" s="10"/>
      <c r="J13" s="78"/>
      <c r="K13" s="78"/>
      <c r="L13" s="78"/>
      <c r="M13" s="78"/>
      <c r="N13" s="78"/>
      <c r="O13" s="78"/>
      <c r="P13" s="78"/>
      <c r="Q13" s="78"/>
      <c r="R13" s="78"/>
      <c r="S13" s="78"/>
      <c r="T13" s="78"/>
      <c r="U13" s="78"/>
    </row>
    <row r="14" spans="1:21" ht="18.75" x14ac:dyDescent="0.25">
      <c r="A14" s="257" t="s">
        <v>360</v>
      </c>
      <c r="B14" s="303"/>
      <c r="C14" s="303"/>
      <c r="D14" s="303"/>
      <c r="E14" s="303"/>
      <c r="F14" s="303"/>
      <c r="G14" s="303"/>
      <c r="H14" s="303"/>
      <c r="I14" s="303"/>
      <c r="J14" s="303"/>
      <c r="K14" s="303"/>
      <c r="L14" s="303"/>
      <c r="M14" s="303"/>
      <c r="N14" s="303"/>
      <c r="O14" s="303"/>
      <c r="P14" s="303"/>
      <c r="Q14" s="303"/>
      <c r="R14" s="303"/>
      <c r="S14" s="303"/>
      <c r="T14" s="303"/>
      <c r="U14" s="303"/>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04"/>
      <c r="B16" s="304"/>
      <c r="C16" s="304"/>
      <c r="D16" s="304"/>
      <c r="E16" s="304"/>
      <c r="F16" s="304"/>
      <c r="G16" s="304"/>
      <c r="H16" s="304"/>
      <c r="I16" s="304"/>
      <c r="J16" s="304"/>
      <c r="K16" s="304"/>
      <c r="L16" s="304"/>
      <c r="M16" s="304"/>
      <c r="N16" s="304"/>
      <c r="O16" s="304"/>
      <c r="P16" s="304"/>
      <c r="Q16" s="304"/>
      <c r="R16" s="304"/>
      <c r="S16" s="304"/>
      <c r="T16" s="304"/>
      <c r="U16" s="304"/>
    </row>
    <row r="17" spans="1:24" x14ac:dyDescent="0.25">
      <c r="A17" s="53"/>
      <c r="L17" s="53"/>
      <c r="M17" s="53"/>
      <c r="N17" s="53"/>
      <c r="O17" s="53"/>
      <c r="P17" s="53"/>
      <c r="Q17" s="53"/>
      <c r="R17" s="53"/>
      <c r="S17" s="53"/>
      <c r="T17" s="53"/>
    </row>
    <row r="18" spans="1:24" x14ac:dyDescent="0.25">
      <c r="A18" s="308" t="s">
        <v>318</v>
      </c>
      <c r="B18" s="308"/>
      <c r="C18" s="308"/>
      <c r="D18" s="308"/>
      <c r="E18" s="308"/>
      <c r="F18" s="308"/>
      <c r="G18" s="308"/>
      <c r="H18" s="308"/>
      <c r="I18" s="308"/>
      <c r="J18" s="308"/>
      <c r="K18" s="308"/>
      <c r="L18" s="308"/>
      <c r="M18" s="308"/>
      <c r="N18" s="308"/>
      <c r="O18" s="308"/>
      <c r="P18" s="308"/>
      <c r="Q18" s="308"/>
      <c r="R18" s="308"/>
      <c r="S18" s="308"/>
      <c r="T18" s="308"/>
      <c r="U18" s="308"/>
    </row>
    <row r="19" spans="1:24" x14ac:dyDescent="0.25">
      <c r="A19" s="53"/>
      <c r="B19" s="53"/>
      <c r="C19" s="53"/>
      <c r="D19" s="53"/>
      <c r="E19" s="53"/>
      <c r="F19" s="53"/>
      <c r="L19" s="53"/>
      <c r="M19" s="53"/>
      <c r="N19" s="53"/>
      <c r="O19" s="53"/>
      <c r="P19" s="53"/>
      <c r="Q19" s="53"/>
      <c r="R19" s="53"/>
      <c r="S19" s="53"/>
      <c r="T19" s="53"/>
    </row>
    <row r="20" spans="1:24" ht="33" customHeight="1" x14ac:dyDescent="0.25">
      <c r="A20" s="305" t="s">
        <v>153</v>
      </c>
      <c r="B20" s="305" t="s">
        <v>152</v>
      </c>
      <c r="C20" s="290" t="s">
        <v>151</v>
      </c>
      <c r="D20" s="290"/>
      <c r="E20" s="307" t="s">
        <v>150</v>
      </c>
      <c r="F20" s="307"/>
      <c r="G20" s="305" t="s">
        <v>355</v>
      </c>
      <c r="H20" s="313" t="s">
        <v>349</v>
      </c>
      <c r="I20" s="314"/>
      <c r="J20" s="314"/>
      <c r="K20" s="314"/>
      <c r="L20" s="313" t="s">
        <v>350</v>
      </c>
      <c r="M20" s="314"/>
      <c r="N20" s="314"/>
      <c r="O20" s="314"/>
      <c r="P20" s="313" t="s">
        <v>351</v>
      </c>
      <c r="Q20" s="314"/>
      <c r="R20" s="314"/>
      <c r="S20" s="314"/>
      <c r="T20" s="309" t="s">
        <v>149</v>
      </c>
      <c r="U20" s="310"/>
      <c r="V20" s="77"/>
      <c r="W20" s="77"/>
      <c r="X20" s="77"/>
    </row>
    <row r="21" spans="1:24" ht="99.75" customHeight="1" x14ac:dyDescent="0.25">
      <c r="A21" s="306"/>
      <c r="B21" s="306"/>
      <c r="C21" s="290"/>
      <c r="D21" s="290"/>
      <c r="E21" s="307"/>
      <c r="F21" s="307"/>
      <c r="G21" s="306"/>
      <c r="H21" s="290" t="s">
        <v>2</v>
      </c>
      <c r="I21" s="290"/>
      <c r="J21" s="290" t="s">
        <v>148</v>
      </c>
      <c r="K21" s="290"/>
      <c r="L21" s="290" t="s">
        <v>2</v>
      </c>
      <c r="M21" s="290"/>
      <c r="N21" s="290" t="s">
        <v>148</v>
      </c>
      <c r="O21" s="290"/>
      <c r="P21" s="290" t="s">
        <v>2</v>
      </c>
      <c r="Q21" s="290"/>
      <c r="R21" s="290" t="s">
        <v>148</v>
      </c>
      <c r="S21" s="290"/>
      <c r="T21" s="311"/>
      <c r="U21" s="312"/>
    </row>
    <row r="22" spans="1:24" ht="89.25" customHeight="1" x14ac:dyDescent="0.25">
      <c r="A22" s="297"/>
      <c r="B22" s="297"/>
      <c r="C22" s="74" t="s">
        <v>2</v>
      </c>
      <c r="D22" s="74" t="s">
        <v>146</v>
      </c>
      <c r="E22" s="76" t="s">
        <v>353</v>
      </c>
      <c r="F22" s="76" t="s">
        <v>354</v>
      </c>
      <c r="G22" s="297"/>
      <c r="H22" s="75" t="s">
        <v>307</v>
      </c>
      <c r="I22" s="75" t="s">
        <v>308</v>
      </c>
      <c r="J22" s="75" t="s">
        <v>307</v>
      </c>
      <c r="K22" s="75" t="s">
        <v>308</v>
      </c>
      <c r="L22" s="75" t="s">
        <v>307</v>
      </c>
      <c r="M22" s="75" t="s">
        <v>308</v>
      </c>
      <c r="N22" s="75" t="s">
        <v>307</v>
      </c>
      <c r="O22" s="75" t="s">
        <v>308</v>
      </c>
      <c r="P22" s="75" t="s">
        <v>307</v>
      </c>
      <c r="Q22" s="75" t="s">
        <v>308</v>
      </c>
      <c r="R22" s="75" t="s">
        <v>307</v>
      </c>
      <c r="S22" s="75" t="s">
        <v>308</v>
      </c>
      <c r="T22" s="74" t="s">
        <v>147</v>
      </c>
      <c r="U22" s="74" t="s">
        <v>146</v>
      </c>
    </row>
    <row r="23" spans="1:24" ht="19.5" customHeight="1" x14ac:dyDescent="0.25">
      <c r="A23" s="66">
        <v>1</v>
      </c>
      <c r="B23" s="66">
        <v>2</v>
      </c>
      <c r="C23" s="66">
        <v>3</v>
      </c>
      <c r="D23" s="66">
        <v>4</v>
      </c>
      <c r="E23" s="66">
        <v>5</v>
      </c>
      <c r="F23" s="66">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row>
    <row r="24" spans="1:24" ht="47.25" customHeight="1" x14ac:dyDescent="0.25">
      <c r="A24" s="71">
        <v>1</v>
      </c>
      <c r="B24" s="70" t="s">
        <v>145</v>
      </c>
      <c r="C24" s="171">
        <v>0.26400000000000001</v>
      </c>
      <c r="D24" s="171">
        <v>0.26400000000000001</v>
      </c>
      <c r="E24" s="172">
        <v>0</v>
      </c>
      <c r="F24" s="172">
        <v>0</v>
      </c>
      <c r="G24" s="172">
        <v>0</v>
      </c>
      <c r="H24" s="172"/>
      <c r="I24" s="73"/>
      <c r="J24" s="73"/>
      <c r="K24" s="73"/>
      <c r="L24" s="73"/>
      <c r="M24" s="73"/>
      <c r="N24" s="73"/>
      <c r="O24" s="73"/>
      <c r="P24" s="159"/>
      <c r="Q24" s="159"/>
      <c r="R24" s="159"/>
      <c r="S24" s="73"/>
      <c r="T24" s="171">
        <v>0.26400000000000001</v>
      </c>
      <c r="U24" s="171">
        <v>0.26400000000000001</v>
      </c>
    </row>
    <row r="25" spans="1:24" ht="24" customHeight="1" x14ac:dyDescent="0.25">
      <c r="A25" s="68" t="s">
        <v>144</v>
      </c>
      <c r="B25" s="51" t="s">
        <v>143</v>
      </c>
      <c r="C25" s="170"/>
      <c r="D25" s="170"/>
      <c r="E25" s="64"/>
      <c r="F25" s="64"/>
      <c r="G25" s="73"/>
      <c r="H25" s="73"/>
      <c r="I25" s="73"/>
      <c r="J25" s="73"/>
      <c r="K25" s="73"/>
      <c r="L25" s="73"/>
      <c r="M25" s="73"/>
      <c r="N25" s="73"/>
      <c r="O25" s="73"/>
      <c r="P25" s="73"/>
      <c r="Q25" s="73"/>
      <c r="R25" s="73"/>
      <c r="S25" s="73"/>
      <c r="T25" s="159"/>
      <c r="U25" s="159"/>
    </row>
    <row r="26" spans="1:24" x14ac:dyDescent="0.25">
      <c r="A26" s="68" t="s">
        <v>142</v>
      </c>
      <c r="B26" s="51" t="s">
        <v>141</v>
      </c>
      <c r="C26" s="65"/>
      <c r="D26" s="65"/>
      <c r="E26" s="65"/>
      <c r="F26" s="65"/>
      <c r="G26" s="170"/>
      <c r="H26" s="170"/>
      <c r="I26" s="170"/>
      <c r="J26" s="170"/>
      <c r="K26" s="170"/>
      <c r="L26" s="170"/>
      <c r="M26" s="170"/>
      <c r="N26" s="170"/>
      <c r="O26" s="65"/>
      <c r="P26" s="65"/>
      <c r="Q26" s="65"/>
      <c r="R26" s="65"/>
      <c r="S26" s="65"/>
      <c r="T26" s="159"/>
      <c r="U26" s="159"/>
    </row>
    <row r="27" spans="1:24" ht="31.5" x14ac:dyDescent="0.25">
      <c r="A27" s="68" t="s">
        <v>140</v>
      </c>
      <c r="B27" s="51" t="s">
        <v>263</v>
      </c>
      <c r="C27" s="171">
        <v>0.26400000000000001</v>
      </c>
      <c r="D27" s="171">
        <v>0.26400000000000001</v>
      </c>
      <c r="E27" s="172">
        <v>0</v>
      </c>
      <c r="F27" s="172">
        <v>0</v>
      </c>
      <c r="G27" s="157">
        <v>0</v>
      </c>
      <c r="H27" s="73"/>
      <c r="I27" s="73"/>
      <c r="J27" s="73"/>
      <c r="K27" s="73"/>
      <c r="L27" s="73"/>
      <c r="M27" s="73"/>
      <c r="N27" s="73"/>
      <c r="O27" s="73"/>
      <c r="P27" s="159"/>
      <c r="Q27" s="159"/>
      <c r="R27" s="159"/>
      <c r="S27" s="73"/>
      <c r="T27" s="171">
        <v>0.26400000000000001</v>
      </c>
      <c r="U27" s="171">
        <v>0.26400000000000001</v>
      </c>
    </row>
    <row r="28" spans="1:24" x14ac:dyDescent="0.25">
      <c r="A28" s="68" t="s">
        <v>139</v>
      </c>
      <c r="B28" s="51" t="s">
        <v>138</v>
      </c>
      <c r="C28" s="65"/>
      <c r="D28" s="65"/>
      <c r="E28" s="65"/>
      <c r="F28" s="65"/>
      <c r="G28" s="51"/>
      <c r="H28" s="51"/>
      <c r="I28" s="51"/>
      <c r="J28" s="51"/>
      <c r="K28" s="51"/>
      <c r="L28" s="51"/>
      <c r="M28" s="51"/>
      <c r="N28" s="51"/>
      <c r="O28" s="65"/>
      <c r="P28" s="65"/>
      <c r="Q28" s="65"/>
      <c r="R28" s="65"/>
      <c r="S28" s="65"/>
      <c r="T28" s="65"/>
      <c r="U28" s="156"/>
    </row>
    <row r="29" spans="1:24" x14ac:dyDescent="0.25">
      <c r="A29" s="68" t="s">
        <v>137</v>
      </c>
      <c r="B29" s="72" t="s">
        <v>136</v>
      </c>
      <c r="C29" s="65"/>
      <c r="D29" s="65"/>
      <c r="E29" s="65"/>
      <c r="F29" s="65"/>
      <c r="G29" s="51"/>
      <c r="H29" s="51"/>
      <c r="I29" s="51"/>
      <c r="J29" s="51"/>
      <c r="K29" s="51"/>
      <c r="L29" s="51"/>
      <c r="M29" s="51"/>
      <c r="N29" s="51"/>
      <c r="O29" s="65"/>
      <c r="P29" s="65"/>
      <c r="Q29" s="65"/>
      <c r="R29" s="65"/>
      <c r="S29" s="65"/>
      <c r="T29" s="65"/>
      <c r="U29" s="156"/>
    </row>
    <row r="30" spans="1:24" ht="47.25" x14ac:dyDescent="0.25">
      <c r="A30" s="71" t="s">
        <v>63</v>
      </c>
      <c r="B30" s="70" t="s">
        <v>135</v>
      </c>
      <c r="C30" s="159">
        <v>0.22</v>
      </c>
      <c r="D30" s="159">
        <v>0.22</v>
      </c>
      <c r="E30" s="172">
        <v>0</v>
      </c>
      <c r="F30" s="172">
        <v>0</v>
      </c>
      <c r="G30" s="51"/>
      <c r="H30" s="51"/>
      <c r="I30" s="51"/>
      <c r="J30" s="51"/>
      <c r="K30" s="51"/>
      <c r="L30" s="51"/>
      <c r="M30" s="51"/>
      <c r="N30" s="51"/>
      <c r="O30" s="65"/>
      <c r="P30" s="158"/>
      <c r="Q30" s="73"/>
      <c r="R30" s="158"/>
      <c r="S30" s="65"/>
      <c r="T30" s="159">
        <v>0.22</v>
      </c>
      <c r="U30" s="159">
        <v>0.22</v>
      </c>
    </row>
    <row r="31" spans="1:24" x14ac:dyDescent="0.25">
      <c r="A31" s="71" t="s">
        <v>134</v>
      </c>
      <c r="B31" s="51" t="s">
        <v>133</v>
      </c>
      <c r="C31" s="170"/>
      <c r="D31" s="170"/>
      <c r="E31" s="170"/>
      <c r="F31" s="170"/>
      <c r="G31" s="51"/>
      <c r="H31" s="51"/>
      <c r="I31" s="51"/>
      <c r="J31" s="51"/>
      <c r="K31" s="51"/>
      <c r="L31" s="51"/>
      <c r="M31" s="51"/>
      <c r="N31" s="51"/>
      <c r="O31" s="65"/>
      <c r="P31" s="65"/>
      <c r="Q31" s="65"/>
      <c r="R31" s="65"/>
      <c r="S31" s="65"/>
      <c r="T31" s="65"/>
      <c r="U31" s="156"/>
    </row>
    <row r="32" spans="1:24" ht="31.5" x14ac:dyDescent="0.25">
      <c r="A32" s="71" t="s">
        <v>132</v>
      </c>
      <c r="B32" s="51" t="s">
        <v>131</v>
      </c>
      <c r="C32" s="170"/>
      <c r="D32" s="170"/>
      <c r="E32" s="170"/>
      <c r="F32" s="170"/>
      <c r="G32" s="51"/>
      <c r="H32" s="51"/>
      <c r="I32" s="51"/>
      <c r="J32" s="51"/>
      <c r="K32" s="51"/>
      <c r="L32" s="51"/>
      <c r="M32" s="51"/>
      <c r="N32" s="51"/>
      <c r="O32" s="65"/>
      <c r="P32" s="65"/>
      <c r="Q32" s="65"/>
      <c r="R32" s="65"/>
      <c r="S32" s="65"/>
      <c r="T32" s="65"/>
      <c r="U32" s="156"/>
    </row>
    <row r="33" spans="1:21" x14ac:dyDescent="0.25">
      <c r="A33" s="71" t="s">
        <v>130</v>
      </c>
      <c r="B33" s="51" t="s">
        <v>129</v>
      </c>
      <c r="C33" s="159">
        <v>0.22</v>
      </c>
      <c r="D33" s="159">
        <v>0.22</v>
      </c>
      <c r="E33" s="172">
        <v>0</v>
      </c>
      <c r="F33" s="172">
        <v>0</v>
      </c>
      <c r="G33" s="65">
        <v>0</v>
      </c>
      <c r="H33" s="51"/>
      <c r="I33" s="51"/>
      <c r="J33" s="51"/>
      <c r="K33" s="51"/>
      <c r="L33" s="51"/>
      <c r="M33" s="51"/>
      <c r="N33" s="51"/>
      <c r="O33" s="65"/>
      <c r="P33" s="158"/>
      <c r="Q33" s="73"/>
      <c r="R33" s="158"/>
      <c r="S33" s="65"/>
      <c r="T33" s="159">
        <v>0.22</v>
      </c>
      <c r="U33" s="159">
        <v>0.22</v>
      </c>
    </row>
    <row r="34" spans="1:21" x14ac:dyDescent="0.25">
      <c r="A34" s="71" t="s">
        <v>128</v>
      </c>
      <c r="B34" s="51" t="s">
        <v>127</v>
      </c>
      <c r="C34" s="161"/>
      <c r="D34" s="161"/>
      <c r="E34" s="66"/>
      <c r="F34" s="66"/>
      <c r="G34" s="51"/>
      <c r="H34" s="51"/>
      <c r="I34" s="51"/>
      <c r="J34" s="51"/>
      <c r="K34" s="51"/>
      <c r="L34" s="51"/>
      <c r="M34" s="51"/>
      <c r="N34" s="51"/>
      <c r="O34" s="65"/>
      <c r="P34" s="65"/>
      <c r="Q34" s="65"/>
      <c r="R34" s="65"/>
      <c r="S34" s="65"/>
      <c r="T34" s="65"/>
      <c r="U34" s="64"/>
    </row>
    <row r="35" spans="1:21" ht="31.5" x14ac:dyDescent="0.25">
      <c r="A35" s="71" t="s">
        <v>62</v>
      </c>
      <c r="B35" s="70" t="s">
        <v>126</v>
      </c>
      <c r="C35" s="161"/>
      <c r="D35" s="161"/>
      <c r="E35" s="51"/>
      <c r="F35" s="51"/>
      <c r="G35" s="51"/>
      <c r="H35" s="51"/>
      <c r="I35" s="51"/>
      <c r="J35" s="51"/>
      <c r="K35" s="51"/>
      <c r="L35" s="51"/>
      <c r="M35" s="51"/>
      <c r="N35" s="51"/>
      <c r="O35" s="65"/>
      <c r="P35" s="65"/>
      <c r="Q35" s="65"/>
      <c r="R35" s="65"/>
      <c r="S35" s="65"/>
      <c r="T35" s="65"/>
      <c r="U35" s="64"/>
    </row>
    <row r="36" spans="1:21" ht="31.5" x14ac:dyDescent="0.25">
      <c r="A36" s="68" t="s">
        <v>125</v>
      </c>
      <c r="B36" s="67" t="s">
        <v>124</v>
      </c>
      <c r="C36" s="160"/>
      <c r="D36" s="161"/>
      <c r="E36" s="51"/>
      <c r="F36" s="51"/>
      <c r="G36" s="51"/>
      <c r="H36" s="51"/>
      <c r="I36" s="51"/>
      <c r="J36" s="51"/>
      <c r="K36" s="51"/>
      <c r="L36" s="51"/>
      <c r="M36" s="51"/>
      <c r="N36" s="51"/>
      <c r="O36" s="65"/>
      <c r="P36" s="65"/>
      <c r="Q36" s="65"/>
      <c r="R36" s="65"/>
      <c r="S36" s="65"/>
      <c r="T36" s="65"/>
      <c r="U36" s="64"/>
    </row>
    <row r="37" spans="1:21" x14ac:dyDescent="0.25">
      <c r="A37" s="68" t="s">
        <v>123</v>
      </c>
      <c r="B37" s="67" t="s">
        <v>113</v>
      </c>
      <c r="C37" s="160"/>
      <c r="D37" s="161"/>
      <c r="E37" s="51"/>
      <c r="F37" s="51"/>
      <c r="G37" s="51"/>
      <c r="H37" s="51"/>
      <c r="I37" s="51"/>
      <c r="J37" s="51"/>
      <c r="K37" s="51"/>
      <c r="L37" s="51"/>
      <c r="M37" s="51"/>
      <c r="N37" s="51"/>
      <c r="O37" s="65"/>
      <c r="P37" s="65"/>
      <c r="Q37" s="65"/>
      <c r="R37" s="65"/>
      <c r="S37" s="65"/>
      <c r="T37" s="65"/>
      <c r="U37" s="64"/>
    </row>
    <row r="38" spans="1:21" x14ac:dyDescent="0.25">
      <c r="A38" s="68" t="s">
        <v>122</v>
      </c>
      <c r="B38" s="67" t="s">
        <v>111</v>
      </c>
      <c r="C38" s="160"/>
      <c r="D38" s="161"/>
      <c r="E38" s="51"/>
      <c r="F38" s="51"/>
      <c r="G38" s="51"/>
      <c r="H38" s="51"/>
      <c r="I38" s="51"/>
      <c r="J38" s="51"/>
      <c r="K38" s="51"/>
      <c r="L38" s="51"/>
      <c r="M38" s="51"/>
      <c r="N38" s="51"/>
      <c r="O38" s="65"/>
      <c r="P38" s="65"/>
      <c r="Q38" s="65"/>
      <c r="R38" s="65"/>
      <c r="S38" s="65"/>
      <c r="T38" s="65"/>
      <c r="U38" s="64"/>
    </row>
    <row r="39" spans="1:21" ht="31.5" x14ac:dyDescent="0.25">
      <c r="A39" s="68" t="s">
        <v>121</v>
      </c>
      <c r="B39" s="51" t="s">
        <v>109</v>
      </c>
      <c r="C39" s="65"/>
      <c r="D39" s="161"/>
      <c r="E39" s="51"/>
      <c r="F39" s="51"/>
      <c r="G39" s="51"/>
      <c r="H39" s="51"/>
      <c r="I39" s="51"/>
      <c r="J39" s="51"/>
      <c r="K39" s="51"/>
      <c r="L39" s="51"/>
      <c r="M39" s="51"/>
      <c r="N39" s="51"/>
      <c r="O39" s="65"/>
      <c r="P39" s="65"/>
      <c r="Q39" s="65"/>
      <c r="R39" s="65"/>
      <c r="S39" s="65"/>
      <c r="T39" s="65"/>
      <c r="U39" s="64"/>
    </row>
    <row r="40" spans="1:21" ht="31.5" x14ac:dyDescent="0.25">
      <c r="A40" s="68" t="s">
        <v>120</v>
      </c>
      <c r="B40" s="51" t="s">
        <v>107</v>
      </c>
      <c r="C40" s="65"/>
      <c r="D40" s="161"/>
      <c r="E40" s="51"/>
      <c r="F40" s="51"/>
      <c r="G40" s="51"/>
      <c r="H40" s="51"/>
      <c r="I40" s="51"/>
      <c r="J40" s="51"/>
      <c r="K40" s="51"/>
      <c r="L40" s="51"/>
      <c r="M40" s="51"/>
      <c r="N40" s="51"/>
      <c r="O40" s="65"/>
      <c r="P40" s="65"/>
      <c r="Q40" s="65"/>
      <c r="R40" s="65"/>
      <c r="S40" s="65"/>
      <c r="T40" s="65"/>
      <c r="U40" s="64"/>
    </row>
    <row r="41" spans="1:21" x14ac:dyDescent="0.25">
      <c r="A41" s="68" t="s">
        <v>119</v>
      </c>
      <c r="B41" s="51" t="s">
        <v>105</v>
      </c>
      <c r="C41" s="65"/>
      <c r="D41" s="161"/>
      <c r="E41" s="51"/>
      <c r="F41" s="51"/>
      <c r="G41" s="51"/>
      <c r="H41" s="51"/>
      <c r="I41" s="51"/>
      <c r="J41" s="51"/>
      <c r="K41" s="51"/>
      <c r="L41" s="51"/>
      <c r="M41" s="51"/>
      <c r="N41" s="51"/>
      <c r="O41" s="65"/>
      <c r="P41" s="65"/>
      <c r="Q41" s="65"/>
      <c r="R41" s="65"/>
      <c r="S41" s="65"/>
      <c r="T41" s="65"/>
      <c r="U41" s="64"/>
    </row>
    <row r="42" spans="1:21" ht="18.75" x14ac:dyDescent="0.25">
      <c r="A42" s="68" t="s">
        <v>118</v>
      </c>
      <c r="B42" s="67" t="s">
        <v>103</v>
      </c>
      <c r="C42" s="160" t="s">
        <v>359</v>
      </c>
      <c r="D42" s="161" t="s">
        <v>359</v>
      </c>
      <c r="E42" s="154">
        <v>0</v>
      </c>
      <c r="F42" s="154">
        <v>0</v>
      </c>
      <c r="G42" s="51"/>
      <c r="H42" s="51"/>
      <c r="I42" s="51"/>
      <c r="J42" s="51"/>
      <c r="K42" s="51"/>
      <c r="L42" s="51"/>
      <c r="M42" s="51"/>
      <c r="N42" s="51"/>
      <c r="O42" s="65"/>
      <c r="P42" s="51"/>
      <c r="Q42" s="51"/>
      <c r="R42" s="51"/>
      <c r="S42" s="65"/>
      <c r="T42" s="160" t="s">
        <v>359</v>
      </c>
      <c r="U42" s="149" t="s">
        <v>359</v>
      </c>
    </row>
    <row r="43" spans="1:21" x14ac:dyDescent="0.25">
      <c r="A43" s="71" t="s">
        <v>61</v>
      </c>
      <c r="B43" s="70" t="s">
        <v>117</v>
      </c>
      <c r="C43" s="161"/>
      <c r="D43" s="161"/>
      <c r="E43" s="51"/>
      <c r="F43" s="51"/>
      <c r="G43" s="51"/>
      <c r="H43" s="51"/>
      <c r="I43" s="51"/>
      <c r="J43" s="51"/>
      <c r="K43" s="51"/>
      <c r="L43" s="51"/>
      <c r="M43" s="51"/>
      <c r="N43" s="51"/>
      <c r="O43" s="65"/>
      <c r="P43" s="65"/>
      <c r="Q43" s="65"/>
      <c r="R43" s="65"/>
      <c r="S43" s="65"/>
      <c r="T43" s="65"/>
      <c r="U43" s="64"/>
    </row>
    <row r="44" spans="1:21" x14ac:dyDescent="0.25">
      <c r="A44" s="68" t="s">
        <v>116</v>
      </c>
      <c r="B44" s="51" t="s">
        <v>115</v>
      </c>
      <c r="C44" s="65"/>
      <c r="D44" s="161"/>
      <c r="E44" s="51"/>
      <c r="F44" s="51"/>
      <c r="G44" s="51"/>
      <c r="H44" s="51"/>
      <c r="I44" s="51"/>
      <c r="J44" s="51"/>
      <c r="K44" s="51"/>
      <c r="L44" s="51"/>
      <c r="M44" s="51"/>
      <c r="N44" s="51"/>
      <c r="O44" s="65"/>
      <c r="P44" s="65"/>
      <c r="Q44" s="65"/>
      <c r="R44" s="65"/>
      <c r="S44" s="65"/>
      <c r="T44" s="65"/>
      <c r="U44" s="64"/>
    </row>
    <row r="45" spans="1:21" x14ac:dyDescent="0.25">
      <c r="A45" s="68" t="s">
        <v>114</v>
      </c>
      <c r="B45" s="51" t="s">
        <v>113</v>
      </c>
      <c r="C45" s="65"/>
      <c r="D45" s="161"/>
      <c r="E45" s="51"/>
      <c r="F45" s="51"/>
      <c r="G45" s="51"/>
      <c r="H45" s="51"/>
      <c r="I45" s="51"/>
      <c r="J45" s="51"/>
      <c r="K45" s="51"/>
      <c r="L45" s="51"/>
      <c r="M45" s="51"/>
      <c r="N45" s="51"/>
      <c r="O45" s="65"/>
      <c r="P45" s="65"/>
      <c r="Q45" s="65"/>
      <c r="R45" s="65"/>
      <c r="S45" s="65"/>
      <c r="T45" s="65"/>
      <c r="U45" s="64"/>
    </row>
    <row r="46" spans="1:21" x14ac:dyDescent="0.25">
      <c r="A46" s="68" t="s">
        <v>112</v>
      </c>
      <c r="B46" s="51" t="s">
        <v>111</v>
      </c>
      <c r="C46" s="65"/>
      <c r="D46" s="161"/>
      <c r="E46" s="51"/>
      <c r="F46" s="51"/>
      <c r="G46" s="51"/>
      <c r="H46" s="51"/>
      <c r="I46" s="51"/>
      <c r="J46" s="51"/>
      <c r="K46" s="51"/>
      <c r="L46" s="51"/>
      <c r="M46" s="51"/>
      <c r="N46" s="51"/>
      <c r="O46" s="65"/>
      <c r="P46" s="65"/>
      <c r="Q46" s="65"/>
      <c r="R46" s="65"/>
      <c r="S46" s="65"/>
      <c r="T46" s="65"/>
      <c r="U46" s="64"/>
    </row>
    <row r="47" spans="1:21" ht="31.5" x14ac:dyDescent="0.25">
      <c r="A47" s="68" t="s">
        <v>110</v>
      </c>
      <c r="B47" s="51" t="s">
        <v>109</v>
      </c>
      <c r="C47" s="65"/>
      <c r="D47" s="161"/>
      <c r="E47" s="51"/>
      <c r="F47" s="51"/>
      <c r="G47" s="51"/>
      <c r="H47" s="51"/>
      <c r="I47" s="51"/>
      <c r="J47" s="51"/>
      <c r="K47" s="51"/>
      <c r="L47" s="51"/>
      <c r="M47" s="51"/>
      <c r="N47" s="51"/>
      <c r="O47" s="65"/>
      <c r="P47" s="65"/>
      <c r="Q47" s="65"/>
      <c r="R47" s="65"/>
      <c r="S47" s="65"/>
      <c r="T47" s="65"/>
      <c r="U47" s="64"/>
    </row>
    <row r="48" spans="1:21" ht="31.5" x14ac:dyDescent="0.25">
      <c r="A48" s="68" t="s">
        <v>108</v>
      </c>
      <c r="B48" s="51" t="s">
        <v>107</v>
      </c>
      <c r="C48" s="65"/>
      <c r="D48" s="161"/>
      <c r="E48" s="51"/>
      <c r="F48" s="51"/>
      <c r="G48" s="51"/>
      <c r="H48" s="51"/>
      <c r="I48" s="51"/>
      <c r="J48" s="51"/>
      <c r="K48" s="51"/>
      <c r="L48" s="51"/>
      <c r="M48" s="51"/>
      <c r="N48" s="51"/>
      <c r="O48" s="65"/>
      <c r="P48" s="65"/>
      <c r="Q48" s="65"/>
      <c r="R48" s="65"/>
      <c r="S48" s="65"/>
      <c r="T48" s="65"/>
      <c r="U48" s="64"/>
    </row>
    <row r="49" spans="1:21" x14ac:dyDescent="0.25">
      <c r="A49" s="68" t="s">
        <v>106</v>
      </c>
      <c r="B49" s="51" t="s">
        <v>105</v>
      </c>
      <c r="C49" s="65"/>
      <c r="D49" s="161"/>
      <c r="E49" s="51"/>
      <c r="F49" s="51"/>
      <c r="G49" s="51"/>
      <c r="H49" s="51"/>
      <c r="I49" s="51"/>
      <c r="J49" s="51"/>
      <c r="K49" s="51"/>
      <c r="L49" s="51"/>
      <c r="M49" s="51"/>
      <c r="N49" s="51"/>
      <c r="O49" s="65"/>
      <c r="P49" s="65"/>
      <c r="Q49" s="65"/>
      <c r="R49" s="65"/>
      <c r="S49" s="65"/>
      <c r="T49" s="65"/>
      <c r="U49" s="64"/>
    </row>
    <row r="50" spans="1:21" ht="18.75" x14ac:dyDescent="0.25">
      <c r="A50" s="68" t="s">
        <v>104</v>
      </c>
      <c r="B50" s="67" t="s">
        <v>103</v>
      </c>
      <c r="C50" s="160" t="s">
        <v>359</v>
      </c>
      <c r="D50" s="161" t="s">
        <v>359</v>
      </c>
      <c r="E50" s="51"/>
      <c r="F50" s="51"/>
      <c r="G50" s="51"/>
      <c r="H50" s="51"/>
      <c r="I50" s="51"/>
      <c r="J50" s="51"/>
      <c r="K50" s="51"/>
      <c r="L50" s="51"/>
      <c r="M50" s="51"/>
      <c r="N50" s="51"/>
      <c r="O50" s="65"/>
      <c r="P50" s="65"/>
      <c r="Q50" s="65"/>
      <c r="R50" s="65"/>
      <c r="S50" s="65"/>
      <c r="T50" s="160" t="s">
        <v>359</v>
      </c>
      <c r="U50" s="149" t="s">
        <v>359</v>
      </c>
    </row>
    <row r="51" spans="1:21" ht="35.25" customHeight="1" x14ac:dyDescent="0.25">
      <c r="A51" s="71" t="s">
        <v>59</v>
      </c>
      <c r="B51" s="70" t="s">
        <v>102</v>
      </c>
      <c r="C51" s="159">
        <v>0.22</v>
      </c>
      <c r="D51" s="159">
        <v>0.22</v>
      </c>
      <c r="E51" s="172">
        <v>0</v>
      </c>
      <c r="F51" s="172">
        <v>0</v>
      </c>
      <c r="G51" s="51">
        <v>0</v>
      </c>
      <c r="H51" s="51"/>
      <c r="I51" s="51"/>
      <c r="J51" s="51"/>
      <c r="K51" s="51"/>
      <c r="L51" s="151"/>
      <c r="M51" s="151"/>
      <c r="N51" s="151"/>
      <c r="O51" s="151"/>
      <c r="P51" s="158"/>
      <c r="Q51" s="73"/>
      <c r="R51" s="158"/>
      <c r="S51" s="65"/>
      <c r="T51" s="159">
        <v>0.22</v>
      </c>
      <c r="U51" s="159">
        <v>0.22</v>
      </c>
    </row>
    <row r="52" spans="1:21" x14ac:dyDescent="0.25">
      <c r="A52" s="68" t="s">
        <v>101</v>
      </c>
      <c r="B52" s="51" t="s">
        <v>100</v>
      </c>
      <c r="C52" s="159">
        <v>0.22</v>
      </c>
      <c r="D52" s="159">
        <v>0.22</v>
      </c>
      <c r="E52" s="172">
        <v>0</v>
      </c>
      <c r="F52" s="172">
        <v>0</v>
      </c>
      <c r="G52" s="51">
        <v>0</v>
      </c>
      <c r="H52" s="51"/>
      <c r="I52" s="51"/>
      <c r="J52" s="51"/>
      <c r="K52" s="51"/>
      <c r="L52" s="51"/>
      <c r="M52" s="51"/>
      <c r="N52" s="51"/>
      <c r="O52" s="65"/>
      <c r="P52" s="158"/>
      <c r="Q52" s="73"/>
      <c r="R52" s="158"/>
      <c r="S52" s="65"/>
      <c r="T52" s="159">
        <v>0.22</v>
      </c>
      <c r="U52" s="159">
        <v>0.22</v>
      </c>
    </row>
    <row r="53" spans="1:21" x14ac:dyDescent="0.25">
      <c r="A53" s="68" t="s">
        <v>99</v>
      </c>
      <c r="B53" s="51" t="s">
        <v>93</v>
      </c>
      <c r="C53" s="65"/>
      <c r="D53" s="161"/>
      <c r="E53" s="66"/>
      <c r="F53" s="66"/>
      <c r="G53" s="51"/>
      <c r="H53" s="51"/>
      <c r="I53" s="51"/>
      <c r="J53" s="51"/>
      <c r="K53" s="51"/>
      <c r="L53" s="51"/>
      <c r="M53" s="51"/>
      <c r="N53" s="51"/>
      <c r="O53" s="65"/>
      <c r="P53" s="65"/>
      <c r="Q53" s="65"/>
      <c r="R53" s="65"/>
      <c r="S53" s="65"/>
      <c r="T53" s="65"/>
      <c r="U53" s="64"/>
    </row>
    <row r="54" spans="1:21" x14ac:dyDescent="0.25">
      <c r="A54" s="68" t="s">
        <v>98</v>
      </c>
      <c r="B54" s="67" t="s">
        <v>92</v>
      </c>
      <c r="C54" s="160"/>
      <c r="D54" s="161"/>
      <c r="E54" s="66"/>
      <c r="F54" s="66"/>
      <c r="G54" s="51"/>
      <c r="H54" s="51"/>
      <c r="I54" s="51"/>
      <c r="J54" s="51"/>
      <c r="K54" s="51"/>
      <c r="L54" s="51"/>
      <c r="M54" s="51"/>
      <c r="N54" s="51"/>
      <c r="O54" s="65"/>
      <c r="P54" s="65"/>
      <c r="Q54" s="65"/>
      <c r="R54" s="65"/>
      <c r="S54" s="65"/>
      <c r="T54" s="65"/>
      <c r="U54" s="64"/>
    </row>
    <row r="55" spans="1:21" x14ac:dyDescent="0.25">
      <c r="A55" s="68" t="s">
        <v>97</v>
      </c>
      <c r="B55" s="67" t="s">
        <v>91</v>
      </c>
      <c r="C55" s="160"/>
      <c r="D55" s="161"/>
      <c r="E55" s="66"/>
      <c r="F55" s="66"/>
      <c r="G55" s="51"/>
      <c r="H55" s="51"/>
      <c r="I55" s="51"/>
      <c r="J55" s="51"/>
      <c r="K55" s="51"/>
      <c r="L55" s="51"/>
      <c r="M55" s="51"/>
      <c r="N55" s="51"/>
      <c r="O55" s="65"/>
      <c r="P55" s="65"/>
      <c r="Q55" s="65"/>
      <c r="R55" s="65"/>
      <c r="S55" s="65"/>
      <c r="T55" s="65"/>
      <c r="U55" s="64"/>
    </row>
    <row r="56" spans="1:21" x14ac:dyDescent="0.25">
      <c r="A56" s="68" t="s">
        <v>96</v>
      </c>
      <c r="B56" s="67" t="s">
        <v>90</v>
      </c>
      <c r="C56" s="160"/>
      <c r="D56" s="161"/>
      <c r="E56" s="66"/>
      <c r="F56" s="66"/>
      <c r="G56" s="51"/>
      <c r="H56" s="51"/>
      <c r="I56" s="51"/>
      <c r="J56" s="51"/>
      <c r="K56" s="51"/>
      <c r="L56" s="51"/>
      <c r="M56" s="51"/>
      <c r="N56" s="51"/>
      <c r="O56" s="65"/>
      <c r="P56" s="65"/>
      <c r="Q56" s="65"/>
      <c r="R56" s="65"/>
      <c r="S56" s="65"/>
      <c r="T56" s="65"/>
      <c r="U56" s="64"/>
    </row>
    <row r="57" spans="1:21" ht="18.75" x14ac:dyDescent="0.25">
      <c r="A57" s="68" t="s">
        <v>95</v>
      </c>
      <c r="B57" s="67" t="s">
        <v>89</v>
      </c>
      <c r="C57" s="160" t="s">
        <v>359</v>
      </c>
      <c r="D57" s="161" t="s">
        <v>359</v>
      </c>
      <c r="E57" s="154">
        <v>0</v>
      </c>
      <c r="F57" s="154">
        <v>0</v>
      </c>
      <c r="G57" s="51">
        <v>0</v>
      </c>
      <c r="H57" s="51"/>
      <c r="I57" s="51"/>
      <c r="J57" s="51"/>
      <c r="K57" s="51"/>
      <c r="L57" s="51"/>
      <c r="M57" s="51"/>
      <c r="N57" s="51"/>
      <c r="O57" s="65"/>
      <c r="P57" s="51"/>
      <c r="Q57" s="51"/>
      <c r="R57" s="51"/>
      <c r="S57" s="65"/>
      <c r="T57" s="160" t="s">
        <v>359</v>
      </c>
      <c r="U57" s="149" t="s">
        <v>359</v>
      </c>
    </row>
    <row r="58" spans="1:21" ht="36.75" customHeight="1" x14ac:dyDescent="0.25">
      <c r="A58" s="71" t="s">
        <v>58</v>
      </c>
      <c r="B58" s="91" t="s">
        <v>194</v>
      </c>
      <c r="C58" s="160"/>
      <c r="D58" s="161"/>
      <c r="E58" s="66"/>
      <c r="F58" s="66"/>
      <c r="G58" s="51"/>
      <c r="H58" s="51"/>
      <c r="I58" s="51"/>
      <c r="J58" s="51"/>
      <c r="K58" s="51"/>
      <c r="L58" s="51"/>
      <c r="M58" s="51"/>
      <c r="N58" s="51"/>
      <c r="O58" s="65"/>
      <c r="P58" s="65"/>
      <c r="Q58" s="65"/>
      <c r="R58" s="65"/>
      <c r="S58" s="65"/>
      <c r="T58" s="65"/>
      <c r="U58" s="64"/>
    </row>
    <row r="59" spans="1:21" x14ac:dyDescent="0.25">
      <c r="A59" s="71" t="s">
        <v>56</v>
      </c>
      <c r="B59" s="70" t="s">
        <v>94</v>
      </c>
      <c r="C59" s="161"/>
      <c r="D59" s="161"/>
      <c r="E59" s="51"/>
      <c r="F59" s="51"/>
      <c r="G59" s="51"/>
      <c r="H59" s="51"/>
      <c r="I59" s="51"/>
      <c r="J59" s="51"/>
      <c r="K59" s="51"/>
      <c r="L59" s="51"/>
      <c r="M59" s="51"/>
      <c r="N59" s="51"/>
      <c r="O59" s="65"/>
      <c r="P59" s="65"/>
      <c r="Q59" s="65"/>
      <c r="R59" s="65"/>
      <c r="S59" s="65"/>
      <c r="T59" s="65"/>
      <c r="U59" s="64"/>
    </row>
    <row r="60" spans="1:21" x14ac:dyDescent="0.25">
      <c r="A60" s="68" t="s">
        <v>188</v>
      </c>
      <c r="B60" s="69" t="s">
        <v>115</v>
      </c>
      <c r="C60" s="162"/>
      <c r="D60" s="161"/>
      <c r="E60" s="51"/>
      <c r="F60" s="51"/>
      <c r="G60" s="51"/>
      <c r="H60" s="51"/>
      <c r="I60" s="51"/>
      <c r="J60" s="51"/>
      <c r="K60" s="51"/>
      <c r="L60" s="51"/>
      <c r="M60" s="51"/>
      <c r="N60" s="51"/>
      <c r="O60" s="65"/>
      <c r="P60" s="65"/>
      <c r="Q60" s="65"/>
      <c r="R60" s="65"/>
      <c r="S60" s="65"/>
      <c r="T60" s="65"/>
      <c r="U60" s="64"/>
    </row>
    <row r="61" spans="1:21" x14ac:dyDescent="0.25">
      <c r="A61" s="68" t="s">
        <v>189</v>
      </c>
      <c r="B61" s="69" t="s">
        <v>113</v>
      </c>
      <c r="C61" s="162"/>
      <c r="D61" s="161"/>
      <c r="E61" s="51"/>
      <c r="F61" s="51"/>
      <c r="G61" s="51"/>
      <c r="H61" s="51"/>
      <c r="I61" s="51"/>
      <c r="J61" s="51"/>
      <c r="K61" s="51"/>
      <c r="L61" s="51"/>
      <c r="M61" s="51"/>
      <c r="N61" s="51"/>
      <c r="O61" s="65"/>
      <c r="P61" s="65"/>
      <c r="Q61" s="65"/>
      <c r="R61" s="65"/>
      <c r="S61" s="65"/>
      <c r="T61" s="65"/>
      <c r="U61" s="64"/>
    </row>
    <row r="62" spans="1:21" x14ac:dyDescent="0.25">
      <c r="A62" s="68" t="s">
        <v>190</v>
      </c>
      <c r="B62" s="69" t="s">
        <v>111</v>
      </c>
      <c r="C62" s="162"/>
      <c r="D62" s="161"/>
      <c r="E62" s="51"/>
      <c r="F62" s="51"/>
      <c r="G62" s="51"/>
      <c r="H62" s="51"/>
      <c r="I62" s="51"/>
      <c r="J62" s="51"/>
      <c r="K62" s="51"/>
      <c r="L62" s="51"/>
      <c r="M62" s="51"/>
      <c r="N62" s="51"/>
      <c r="O62" s="65"/>
      <c r="P62" s="65"/>
      <c r="Q62" s="65"/>
      <c r="R62" s="65"/>
      <c r="S62" s="65"/>
      <c r="T62" s="65"/>
      <c r="U62" s="64"/>
    </row>
    <row r="63" spans="1:21" x14ac:dyDescent="0.25">
      <c r="A63" s="68" t="s">
        <v>191</v>
      </c>
      <c r="B63" s="69" t="s">
        <v>193</v>
      </c>
      <c r="C63" s="162"/>
      <c r="D63" s="161"/>
      <c r="E63" s="51"/>
      <c r="F63" s="51"/>
      <c r="G63" s="51"/>
      <c r="H63" s="51"/>
      <c r="I63" s="51"/>
      <c r="J63" s="51"/>
      <c r="K63" s="51"/>
      <c r="L63" s="51"/>
      <c r="M63" s="51"/>
      <c r="N63" s="51"/>
      <c r="O63" s="65"/>
      <c r="P63" s="65"/>
      <c r="Q63" s="65"/>
      <c r="R63" s="65"/>
      <c r="S63" s="65"/>
      <c r="T63" s="65"/>
      <c r="U63" s="64"/>
    </row>
    <row r="64" spans="1:21" ht="18.75" x14ac:dyDescent="0.25">
      <c r="A64" s="68" t="s">
        <v>192</v>
      </c>
      <c r="B64" s="67" t="s">
        <v>89</v>
      </c>
      <c r="C64" s="160"/>
      <c r="D64" s="161"/>
      <c r="E64" s="51"/>
      <c r="F64" s="51"/>
      <c r="G64" s="51"/>
      <c r="H64" s="51"/>
      <c r="I64" s="51"/>
      <c r="J64" s="51"/>
      <c r="K64" s="51"/>
      <c r="L64" s="51"/>
      <c r="M64" s="51"/>
      <c r="N64" s="51"/>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317"/>
      <c r="C66" s="317"/>
      <c r="D66" s="317"/>
      <c r="E66" s="317"/>
      <c r="F66" s="317"/>
      <c r="G66" s="317"/>
      <c r="H66" s="317"/>
      <c r="I66" s="31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318"/>
      <c r="C68" s="318"/>
      <c r="D68" s="318"/>
      <c r="E68" s="318"/>
      <c r="F68" s="318"/>
      <c r="G68" s="318"/>
      <c r="H68" s="318"/>
      <c r="I68" s="31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317"/>
      <c r="C70" s="317"/>
      <c r="D70" s="317"/>
      <c r="E70" s="317"/>
      <c r="F70" s="317"/>
      <c r="G70" s="317"/>
      <c r="H70" s="317"/>
      <c r="I70" s="31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317"/>
      <c r="C72" s="317"/>
      <c r="D72" s="317"/>
      <c r="E72" s="317"/>
      <c r="F72" s="317"/>
      <c r="G72" s="317"/>
      <c r="H72" s="317"/>
      <c r="I72" s="317"/>
      <c r="J72" s="57"/>
      <c r="K72" s="57"/>
      <c r="L72" s="53"/>
      <c r="M72" s="53"/>
      <c r="N72" s="59"/>
      <c r="O72" s="53"/>
      <c r="P72" s="53"/>
      <c r="Q72" s="53"/>
      <c r="R72" s="53"/>
      <c r="S72" s="53"/>
      <c r="T72" s="53"/>
    </row>
    <row r="73" spans="1:20" ht="32.25" customHeight="1" x14ac:dyDescent="0.25">
      <c r="A73" s="53"/>
      <c r="B73" s="318"/>
      <c r="C73" s="318"/>
      <c r="D73" s="318"/>
      <c r="E73" s="318"/>
      <c r="F73" s="318"/>
      <c r="G73" s="318"/>
      <c r="H73" s="318"/>
      <c r="I73" s="318"/>
      <c r="J73" s="58"/>
      <c r="K73" s="58"/>
      <c r="L73" s="53"/>
      <c r="M73" s="53"/>
      <c r="N73" s="53"/>
      <c r="O73" s="53"/>
      <c r="P73" s="53"/>
      <c r="Q73" s="53"/>
      <c r="R73" s="53"/>
      <c r="S73" s="53"/>
      <c r="T73" s="53"/>
    </row>
    <row r="74" spans="1:20" ht="51.75" customHeight="1" x14ac:dyDescent="0.25">
      <c r="A74" s="53"/>
      <c r="B74" s="317"/>
      <c r="C74" s="317"/>
      <c r="D74" s="317"/>
      <c r="E74" s="317"/>
      <c r="F74" s="317"/>
      <c r="G74" s="317"/>
      <c r="H74" s="317"/>
      <c r="I74" s="317"/>
      <c r="J74" s="57"/>
      <c r="K74" s="57"/>
      <c r="L74" s="53"/>
      <c r="M74" s="53"/>
      <c r="N74" s="53"/>
      <c r="O74" s="53"/>
      <c r="P74" s="53"/>
      <c r="Q74" s="53"/>
      <c r="R74" s="53"/>
      <c r="S74" s="53"/>
      <c r="T74" s="53"/>
    </row>
    <row r="75" spans="1:20" ht="21.75" customHeight="1" x14ac:dyDescent="0.25">
      <c r="A75" s="53"/>
      <c r="B75" s="315"/>
      <c r="C75" s="315"/>
      <c r="D75" s="315"/>
      <c r="E75" s="315"/>
      <c r="F75" s="315"/>
      <c r="G75" s="315"/>
      <c r="H75" s="315"/>
      <c r="I75" s="31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316"/>
      <c r="C77" s="316"/>
      <c r="D77" s="316"/>
      <c r="E77" s="316"/>
      <c r="F77" s="316"/>
      <c r="G77" s="316"/>
      <c r="H77" s="316"/>
      <c r="I77" s="31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52" customFormat="1" x14ac:dyDescent="0.25"/>
    <row r="82" s="52" customFormat="1" x14ac:dyDescent="0.25"/>
    <row r="83" s="52" customFormat="1" x14ac:dyDescent="0.25"/>
    <row r="84" s="52" customFormat="1" x14ac:dyDescent="0.25"/>
    <row r="85" s="52" customFormat="1" x14ac:dyDescent="0.25"/>
    <row r="86" s="52" customFormat="1" x14ac:dyDescent="0.25"/>
    <row r="87" s="52" customFormat="1" x14ac:dyDescent="0.25"/>
    <row r="88" s="52" customFormat="1" x14ac:dyDescent="0.25"/>
    <row r="89" s="52" customFormat="1" x14ac:dyDescent="0.25"/>
    <row r="90" s="52" customFormat="1" x14ac:dyDescent="0.25"/>
    <row r="91" s="52" customFormat="1" x14ac:dyDescent="0.25"/>
    <row r="92" s="52"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0" width="7.7109375" style="18" customWidth="1"/>
    <col min="11" max="11" width="6.5703125" style="18" customWidth="1"/>
    <col min="12" max="12" width="9.4257812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28" width="10.7109375" style="18" customWidth="1"/>
    <col min="29" max="29" width="16.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373</v>
      </c>
    </row>
    <row r="4" spans="1:48" ht="18.75" x14ac:dyDescent="0.3">
      <c r="AV4" s="14"/>
    </row>
    <row r="5" spans="1:48" ht="18.75" customHeight="1" x14ac:dyDescent="0.25">
      <c r="A5" s="254" t="s">
        <v>375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321" t="s">
        <v>369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4" t="s">
        <v>408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57"/>
      <c r="B15" s="257"/>
      <c r="C15" s="257"/>
      <c r="D15" s="257"/>
      <c r="E15" s="257"/>
      <c r="F15" s="257"/>
      <c r="G15" s="257"/>
      <c r="H15" s="257"/>
      <c r="I15" s="257"/>
      <c r="J15" s="257"/>
      <c r="K15" s="257"/>
      <c r="L15" s="257"/>
      <c r="M15" s="257"/>
      <c r="N15" s="257"/>
      <c r="O15" s="257"/>
      <c r="P15" s="257" t="s">
        <v>360</v>
      </c>
      <c r="Q15" s="303"/>
      <c r="R15" s="303"/>
      <c r="S15" s="303"/>
      <c r="T15" s="303"/>
      <c r="U15" s="303"/>
      <c r="V15" s="303"/>
      <c r="W15" s="303"/>
      <c r="X15" s="303"/>
      <c r="Y15" s="303"/>
      <c r="Z15" s="303"/>
      <c r="AA15" s="303"/>
      <c r="AB15" s="303"/>
      <c r="AC15" s="303"/>
      <c r="AD15" s="303"/>
      <c r="AE15" s="303"/>
      <c r="AF15" s="303"/>
      <c r="AG15" s="303"/>
      <c r="AH15" s="303"/>
      <c r="AI15" s="303"/>
      <c r="AJ15" s="303"/>
      <c r="AK15" s="257"/>
      <c r="AL15" s="257"/>
      <c r="AM15" s="257"/>
      <c r="AN15" s="257"/>
      <c r="AO15" s="257"/>
      <c r="AP15" s="257"/>
      <c r="AQ15" s="257"/>
      <c r="AR15" s="257"/>
      <c r="AS15" s="257"/>
      <c r="AT15" s="257"/>
      <c r="AU15" s="257"/>
      <c r="AV15" s="257"/>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4"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4" customFormat="1" x14ac:dyDescent="0.25">
      <c r="A21" s="322" t="s">
        <v>324</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24" customFormat="1" ht="58.5" customHeight="1" x14ac:dyDescent="0.25">
      <c r="A22" s="323" t="s">
        <v>52</v>
      </c>
      <c r="B22" s="326" t="s">
        <v>24</v>
      </c>
      <c r="C22" s="323" t="s">
        <v>51</v>
      </c>
      <c r="D22" s="323" t="s">
        <v>50</v>
      </c>
      <c r="E22" s="329" t="s">
        <v>331</v>
      </c>
      <c r="F22" s="330"/>
      <c r="G22" s="330"/>
      <c r="H22" s="330"/>
      <c r="I22" s="330"/>
      <c r="J22" s="330"/>
      <c r="K22" s="330"/>
      <c r="L22" s="331"/>
      <c r="M22" s="323" t="s">
        <v>49</v>
      </c>
      <c r="N22" s="323" t="s">
        <v>48</v>
      </c>
      <c r="O22" s="323" t="s">
        <v>47</v>
      </c>
      <c r="P22" s="332" t="s">
        <v>198</v>
      </c>
      <c r="Q22" s="332" t="s">
        <v>46</v>
      </c>
      <c r="R22" s="332" t="s">
        <v>45</v>
      </c>
      <c r="S22" s="332" t="s">
        <v>44</v>
      </c>
      <c r="T22" s="332"/>
      <c r="U22" s="333" t="s">
        <v>43</v>
      </c>
      <c r="V22" s="333" t="s">
        <v>42</v>
      </c>
      <c r="W22" s="332" t="s">
        <v>41</v>
      </c>
      <c r="X22" s="332" t="s">
        <v>40</v>
      </c>
      <c r="Y22" s="332" t="s">
        <v>39</v>
      </c>
      <c r="Z22" s="346" t="s">
        <v>38</v>
      </c>
      <c r="AA22" s="332" t="s">
        <v>37</v>
      </c>
      <c r="AB22" s="332" t="s">
        <v>36</v>
      </c>
      <c r="AC22" s="332" t="s">
        <v>35</v>
      </c>
      <c r="AD22" s="332" t="s">
        <v>34</v>
      </c>
      <c r="AE22" s="332" t="s">
        <v>33</v>
      </c>
      <c r="AF22" s="332" t="s">
        <v>32</v>
      </c>
      <c r="AG22" s="332"/>
      <c r="AH22" s="332"/>
      <c r="AI22" s="332"/>
      <c r="AJ22" s="332"/>
      <c r="AK22" s="332"/>
      <c r="AL22" s="332" t="s">
        <v>31</v>
      </c>
      <c r="AM22" s="332"/>
      <c r="AN22" s="332"/>
      <c r="AO22" s="332"/>
      <c r="AP22" s="332" t="s">
        <v>30</v>
      </c>
      <c r="AQ22" s="332"/>
      <c r="AR22" s="332" t="s">
        <v>29</v>
      </c>
      <c r="AS22" s="332" t="s">
        <v>28</v>
      </c>
      <c r="AT22" s="332" t="s">
        <v>27</v>
      </c>
      <c r="AU22" s="332" t="s">
        <v>26</v>
      </c>
      <c r="AV22" s="336" t="s">
        <v>25</v>
      </c>
    </row>
    <row r="23" spans="1:48" s="24" customFormat="1" ht="64.5" customHeight="1" x14ac:dyDescent="0.25">
      <c r="A23" s="324"/>
      <c r="B23" s="327"/>
      <c r="C23" s="324"/>
      <c r="D23" s="324"/>
      <c r="E23" s="338" t="s">
        <v>23</v>
      </c>
      <c r="F23" s="340" t="s">
        <v>93</v>
      </c>
      <c r="G23" s="340" t="s">
        <v>92</v>
      </c>
      <c r="H23" s="340" t="s">
        <v>91</v>
      </c>
      <c r="I23" s="344" t="s">
        <v>260</v>
      </c>
      <c r="J23" s="344" t="s">
        <v>261</v>
      </c>
      <c r="K23" s="344" t="s">
        <v>262</v>
      </c>
      <c r="L23" s="340" t="s">
        <v>80</v>
      </c>
      <c r="M23" s="324"/>
      <c r="N23" s="324"/>
      <c r="O23" s="324"/>
      <c r="P23" s="332"/>
      <c r="Q23" s="332"/>
      <c r="R23" s="332"/>
      <c r="S23" s="342" t="s">
        <v>2</v>
      </c>
      <c r="T23" s="342" t="s">
        <v>11</v>
      </c>
      <c r="U23" s="333"/>
      <c r="V23" s="333"/>
      <c r="W23" s="332"/>
      <c r="X23" s="332"/>
      <c r="Y23" s="332"/>
      <c r="Z23" s="332"/>
      <c r="AA23" s="332"/>
      <c r="AB23" s="332"/>
      <c r="AC23" s="332"/>
      <c r="AD23" s="332"/>
      <c r="AE23" s="332"/>
      <c r="AF23" s="332" t="s">
        <v>22</v>
      </c>
      <c r="AG23" s="332"/>
      <c r="AH23" s="332" t="s">
        <v>21</v>
      </c>
      <c r="AI23" s="332"/>
      <c r="AJ23" s="323" t="s">
        <v>20</v>
      </c>
      <c r="AK23" s="323" t="s">
        <v>19</v>
      </c>
      <c r="AL23" s="323" t="s">
        <v>18</v>
      </c>
      <c r="AM23" s="323" t="s">
        <v>17</v>
      </c>
      <c r="AN23" s="323" t="s">
        <v>16</v>
      </c>
      <c r="AO23" s="323" t="s">
        <v>15</v>
      </c>
      <c r="AP23" s="323" t="s">
        <v>14</v>
      </c>
      <c r="AQ23" s="334" t="s">
        <v>11</v>
      </c>
      <c r="AR23" s="332"/>
      <c r="AS23" s="332"/>
      <c r="AT23" s="332"/>
      <c r="AU23" s="332"/>
      <c r="AV23" s="337"/>
    </row>
    <row r="24" spans="1:48" s="24" customFormat="1" ht="96.75" customHeight="1" x14ac:dyDescent="0.25">
      <c r="A24" s="325"/>
      <c r="B24" s="328"/>
      <c r="C24" s="325"/>
      <c r="D24" s="325"/>
      <c r="E24" s="339"/>
      <c r="F24" s="341"/>
      <c r="G24" s="341"/>
      <c r="H24" s="341"/>
      <c r="I24" s="345"/>
      <c r="J24" s="345"/>
      <c r="K24" s="345"/>
      <c r="L24" s="341"/>
      <c r="M24" s="325"/>
      <c r="N24" s="325"/>
      <c r="O24" s="325"/>
      <c r="P24" s="332"/>
      <c r="Q24" s="332"/>
      <c r="R24" s="332"/>
      <c r="S24" s="343"/>
      <c r="T24" s="343"/>
      <c r="U24" s="333"/>
      <c r="V24" s="333"/>
      <c r="W24" s="332"/>
      <c r="X24" s="332"/>
      <c r="Y24" s="332"/>
      <c r="Z24" s="332"/>
      <c r="AA24" s="332"/>
      <c r="AB24" s="332"/>
      <c r="AC24" s="332"/>
      <c r="AD24" s="332"/>
      <c r="AE24" s="332"/>
      <c r="AF24" s="107" t="s">
        <v>13</v>
      </c>
      <c r="AG24" s="107" t="s">
        <v>12</v>
      </c>
      <c r="AH24" s="108" t="s">
        <v>2</v>
      </c>
      <c r="AI24" s="108" t="s">
        <v>11</v>
      </c>
      <c r="AJ24" s="325"/>
      <c r="AK24" s="325"/>
      <c r="AL24" s="325"/>
      <c r="AM24" s="325"/>
      <c r="AN24" s="325"/>
      <c r="AO24" s="325"/>
      <c r="AP24" s="325"/>
      <c r="AQ24" s="335"/>
      <c r="AR24" s="332"/>
      <c r="AS24" s="332"/>
      <c r="AT24" s="332"/>
      <c r="AU24" s="332"/>
      <c r="AV24" s="337"/>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54.75" customHeight="1" x14ac:dyDescent="0.2">
      <c r="A26" s="21">
        <v>1</v>
      </c>
      <c r="B26" s="128" t="s">
        <v>369</v>
      </c>
      <c r="C26" s="128" t="s">
        <v>342</v>
      </c>
      <c r="D26" s="129" t="s">
        <v>363</v>
      </c>
      <c r="E26" s="129">
        <v>1</v>
      </c>
      <c r="F26" s="21"/>
      <c r="G26" s="21"/>
      <c r="H26" s="21"/>
      <c r="I26" s="21"/>
      <c r="J26" s="21"/>
      <c r="K26" s="21"/>
      <c r="L26" s="169" t="s">
        <v>364</v>
      </c>
      <c r="M26" s="130" t="s">
        <v>129</v>
      </c>
      <c r="N26" s="130"/>
      <c r="O26" s="20" t="s">
        <v>367</v>
      </c>
      <c r="P26" s="22" t="s">
        <v>348</v>
      </c>
      <c r="Q26" s="22" t="s">
        <v>348</v>
      </c>
      <c r="R26" s="22" t="s">
        <v>348</v>
      </c>
      <c r="S26" s="22" t="s">
        <v>348</v>
      </c>
      <c r="T26" s="22" t="s">
        <v>348</v>
      </c>
      <c r="U26" s="22" t="s">
        <v>348</v>
      </c>
      <c r="V26" s="22" t="s">
        <v>348</v>
      </c>
      <c r="W26" s="22" t="s">
        <v>348</v>
      </c>
      <c r="X26" s="22" t="s">
        <v>348</v>
      </c>
      <c r="Y26" s="22" t="s">
        <v>348</v>
      </c>
      <c r="Z26" s="22" t="s">
        <v>348</v>
      </c>
      <c r="AA26" s="22" t="s">
        <v>348</v>
      </c>
      <c r="AB26" s="22" t="s">
        <v>348</v>
      </c>
      <c r="AC26" s="22" t="s">
        <v>348</v>
      </c>
      <c r="AD26" s="22" t="s">
        <v>348</v>
      </c>
      <c r="AE26" s="22" t="s">
        <v>348</v>
      </c>
      <c r="AF26" s="22" t="s">
        <v>348</v>
      </c>
      <c r="AG26" s="22" t="s">
        <v>348</v>
      </c>
      <c r="AH26" s="22" t="s">
        <v>356</v>
      </c>
      <c r="AI26" s="22" t="s">
        <v>348</v>
      </c>
      <c r="AJ26" s="22" t="s">
        <v>348</v>
      </c>
      <c r="AK26" s="22" t="s">
        <v>348</v>
      </c>
      <c r="AL26" s="22" t="s">
        <v>348</v>
      </c>
      <c r="AM26" s="22" t="s">
        <v>348</v>
      </c>
      <c r="AN26" s="22" t="s">
        <v>348</v>
      </c>
      <c r="AO26" s="22" t="s">
        <v>348</v>
      </c>
      <c r="AP26" s="22" t="s">
        <v>348</v>
      </c>
      <c r="AQ26" s="22" t="s">
        <v>348</v>
      </c>
      <c r="AR26" s="22" t="s">
        <v>348</v>
      </c>
      <c r="AS26" s="22" t="s">
        <v>348</v>
      </c>
      <c r="AT26" s="22" t="s">
        <v>348</v>
      </c>
      <c r="AU26" s="22" t="s">
        <v>348</v>
      </c>
      <c r="AV26" s="22" t="s">
        <v>348</v>
      </c>
    </row>
  </sheetData>
  <mergeCells count="7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D15:F15"/>
    <mergeCell ref="G15:I15"/>
    <mergeCell ref="J15:L15"/>
    <mergeCell ref="M15:O15"/>
    <mergeCell ref="A17:AV17"/>
    <mergeCell ref="AK15:AM15"/>
    <mergeCell ref="AN15:AP15"/>
    <mergeCell ref="AQ15:AS15"/>
    <mergeCell ref="AT15:AV15"/>
    <mergeCell ref="P15:AJ15"/>
  </mergeCells>
  <printOptions horizontalCentered="1"/>
  <pageMargins left="0.59055118110236227" right="0.59055118110236227" top="0.59055118110236227" bottom="0.59055118110236227" header="0" footer="0"/>
  <pageSetup paperSize="8" scale="3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2"/>
  <sheetViews>
    <sheetView view="pageBreakPreview" topLeftCell="A4" zoomScale="60" zoomScaleNormal="90" workbookViewId="0">
      <selection activeCell="A11" sqref="A11:C1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21" ht="18.75" x14ac:dyDescent="0.25">
      <c r="B1" s="41" t="s">
        <v>69</v>
      </c>
    </row>
    <row r="2" spans="1:21" ht="18.75" x14ac:dyDescent="0.3">
      <c r="B2" s="14" t="s">
        <v>10</v>
      </c>
    </row>
    <row r="3" spans="1:21" ht="18.75" x14ac:dyDescent="0.3">
      <c r="B3" s="14" t="s">
        <v>358</v>
      </c>
    </row>
    <row r="4" spans="1:21" x14ac:dyDescent="0.25">
      <c r="B4" s="45"/>
    </row>
    <row r="5" spans="1:21" ht="18.75" x14ac:dyDescent="0.3">
      <c r="A5" s="257" t="s">
        <v>366</v>
      </c>
      <c r="B5" s="347"/>
      <c r="C5" s="125"/>
      <c r="D5" s="80"/>
      <c r="E5" s="80"/>
      <c r="F5" s="80"/>
      <c r="G5" s="80"/>
      <c r="H5" s="80"/>
    </row>
    <row r="6" spans="1:21" ht="30" customHeight="1" x14ac:dyDescent="0.3">
      <c r="A6" s="258" t="s">
        <v>9</v>
      </c>
      <c r="B6" s="258"/>
      <c r="C6" s="258"/>
      <c r="D6" s="112"/>
      <c r="E6" s="112"/>
      <c r="F6" s="112"/>
      <c r="G6" s="112"/>
      <c r="H6" s="112"/>
    </row>
    <row r="7" spans="1:21" ht="18.75" x14ac:dyDescent="0.25">
      <c r="A7" s="119"/>
      <c r="B7" s="119"/>
      <c r="C7" s="119"/>
      <c r="D7" s="111"/>
      <c r="E7" s="111"/>
      <c r="F7" s="111"/>
      <c r="G7" s="111"/>
      <c r="H7" s="111"/>
    </row>
    <row r="8" spans="1:21" ht="18.75" x14ac:dyDescent="0.25">
      <c r="A8" s="259" t="s">
        <v>369</v>
      </c>
      <c r="B8" s="259"/>
      <c r="C8" s="259"/>
      <c r="D8" s="111"/>
      <c r="E8" s="111"/>
      <c r="F8" s="111"/>
      <c r="G8" s="111"/>
      <c r="H8" s="111"/>
    </row>
    <row r="9" spans="1:21" x14ac:dyDescent="0.25">
      <c r="A9" s="255" t="s">
        <v>8</v>
      </c>
      <c r="B9" s="255"/>
      <c r="C9" s="255"/>
      <c r="D9" s="109"/>
      <c r="E9" s="109"/>
      <c r="F9" s="109"/>
      <c r="G9" s="109"/>
      <c r="H9" s="109"/>
    </row>
    <row r="10" spans="1:21" ht="18.75" x14ac:dyDescent="0.25">
      <c r="A10" s="119"/>
      <c r="B10" s="119"/>
      <c r="C10" s="119"/>
      <c r="D10" s="110"/>
      <c r="E10" s="110"/>
      <c r="F10" s="110"/>
      <c r="G10" s="110"/>
      <c r="H10" s="110"/>
    </row>
    <row r="11" spans="1:21" ht="18.75" x14ac:dyDescent="0.25">
      <c r="A11" s="258" t="s">
        <v>408</v>
      </c>
      <c r="B11" s="258"/>
      <c r="C11" s="258"/>
      <c r="D11" s="111"/>
      <c r="E11" s="111"/>
      <c r="F11" s="111"/>
      <c r="G11" s="111"/>
      <c r="H11" s="111"/>
    </row>
    <row r="12" spans="1:21" ht="30.75" customHeight="1" x14ac:dyDescent="0.25">
      <c r="A12" s="255" t="s">
        <v>7</v>
      </c>
      <c r="B12" s="255"/>
      <c r="C12" s="255"/>
      <c r="D12" s="109"/>
      <c r="E12" s="109"/>
      <c r="F12" s="109"/>
      <c r="G12" s="109"/>
      <c r="H12" s="109"/>
    </row>
    <row r="13" spans="1:21" ht="18.75" x14ac:dyDescent="0.25">
      <c r="A13" s="120"/>
      <c r="B13" s="120"/>
      <c r="C13" s="120"/>
      <c r="D13" s="110"/>
      <c r="E13" s="110"/>
      <c r="F13" s="110"/>
      <c r="G13" s="110"/>
      <c r="H13" s="110"/>
    </row>
    <row r="14" spans="1:21" ht="18.75" x14ac:dyDescent="0.25">
      <c r="A14" s="350" t="s">
        <v>360</v>
      </c>
      <c r="B14" s="351"/>
      <c r="C14" s="351"/>
      <c r="D14" s="351"/>
      <c r="E14" s="351"/>
      <c r="F14" s="351"/>
      <c r="G14" s="351"/>
      <c r="H14" s="351"/>
      <c r="I14" s="351"/>
      <c r="J14" s="351"/>
      <c r="K14" s="351"/>
      <c r="L14" s="351"/>
      <c r="M14" s="351"/>
      <c r="N14" s="351"/>
      <c r="O14" s="351"/>
      <c r="P14" s="351"/>
      <c r="Q14" s="351"/>
      <c r="R14" s="351"/>
      <c r="S14" s="351"/>
      <c r="T14" s="351"/>
      <c r="U14" s="351"/>
    </row>
    <row r="15" spans="1:21" x14ac:dyDescent="0.25">
      <c r="A15" s="255" t="s">
        <v>6</v>
      </c>
      <c r="B15" s="255"/>
      <c r="C15" s="255"/>
      <c r="D15" s="109"/>
      <c r="E15" s="109"/>
      <c r="F15" s="109"/>
      <c r="G15" s="109"/>
      <c r="H15" s="109"/>
    </row>
    <row r="16" spans="1:21" x14ac:dyDescent="0.25">
      <c r="B16" s="95"/>
    </row>
    <row r="17" spans="1:22" ht="33.75" customHeight="1" x14ac:dyDescent="0.25">
      <c r="A17" s="348" t="s">
        <v>325</v>
      </c>
      <c r="B17" s="349"/>
    </row>
    <row r="18" spans="1:22" x14ac:dyDescent="0.25">
      <c r="B18" s="45"/>
    </row>
    <row r="19" spans="1:22" ht="16.5" thickBot="1" x14ac:dyDescent="0.3">
      <c r="B19" s="96"/>
    </row>
    <row r="20" spans="1:22" ht="55.5" customHeight="1" thickBot="1" x14ac:dyDescent="0.3">
      <c r="A20" s="163" t="s">
        <v>211</v>
      </c>
      <c r="B20" s="143" t="s">
        <v>360</v>
      </c>
      <c r="C20" s="146"/>
      <c r="D20" s="146"/>
      <c r="E20" s="146"/>
      <c r="F20" s="146"/>
      <c r="G20" s="146"/>
      <c r="H20" s="146"/>
      <c r="I20" s="146"/>
      <c r="J20" s="146"/>
      <c r="K20" s="146"/>
      <c r="L20" s="146"/>
      <c r="M20" s="146"/>
      <c r="N20" s="146"/>
      <c r="O20" s="146"/>
      <c r="P20" s="146"/>
      <c r="Q20" s="146"/>
      <c r="R20" s="146"/>
      <c r="S20" s="146"/>
      <c r="T20" s="146"/>
      <c r="U20" s="146"/>
      <c r="V20" s="146"/>
    </row>
    <row r="21" spans="1:22" ht="16.5" thickBot="1" x14ac:dyDescent="0.3">
      <c r="A21" s="131" t="s">
        <v>212</v>
      </c>
      <c r="B21" s="126" t="s">
        <v>339</v>
      </c>
    </row>
    <row r="22" spans="1:22" ht="16.5" thickBot="1" x14ac:dyDescent="0.3">
      <c r="A22" s="131" t="s">
        <v>208</v>
      </c>
      <c r="B22" s="147"/>
    </row>
    <row r="23" spans="1:22" ht="16.5" thickBot="1" x14ac:dyDescent="0.3">
      <c r="A23" s="131" t="s">
        <v>213</v>
      </c>
      <c r="B23" s="98"/>
    </row>
    <row r="24" spans="1:22" ht="16.5" thickBot="1" x14ac:dyDescent="0.3">
      <c r="A24" s="132" t="s">
        <v>214</v>
      </c>
      <c r="B24" s="97" t="s">
        <v>363</v>
      </c>
    </row>
    <row r="25" spans="1:22" ht="16.5" thickBot="1" x14ac:dyDescent="0.3">
      <c r="A25" s="133" t="s">
        <v>215</v>
      </c>
      <c r="B25" s="99"/>
    </row>
    <row r="26" spans="1:22" ht="32.25" thickBot="1" x14ac:dyDescent="0.3">
      <c r="A26" s="134" t="s">
        <v>357</v>
      </c>
      <c r="B26" s="175">
        <v>0.26400000000000001</v>
      </c>
    </row>
    <row r="27" spans="1:22" ht="32.25" thickBot="1" x14ac:dyDescent="0.3">
      <c r="A27" s="135" t="s">
        <v>216</v>
      </c>
      <c r="B27" s="100" t="s">
        <v>344</v>
      </c>
    </row>
    <row r="28" spans="1:22" ht="32.25" thickBot="1" x14ac:dyDescent="0.3">
      <c r="A28" s="136" t="s">
        <v>217</v>
      </c>
      <c r="B28" s="100" t="s">
        <v>348</v>
      </c>
    </row>
    <row r="29" spans="1:22" ht="32.25" thickBot="1" x14ac:dyDescent="0.3">
      <c r="A29" s="136" t="s">
        <v>218</v>
      </c>
      <c r="B29" s="100" t="s">
        <v>348</v>
      </c>
    </row>
    <row r="30" spans="1:22" ht="16.5" thickBot="1" x14ac:dyDescent="0.3">
      <c r="A30" s="135" t="s">
        <v>219</v>
      </c>
      <c r="B30" s="100" t="s">
        <v>348</v>
      </c>
    </row>
    <row r="31" spans="1:22" ht="32.25" thickBot="1" x14ac:dyDescent="0.3">
      <c r="A31" s="136" t="s">
        <v>220</v>
      </c>
      <c r="B31" s="100" t="s">
        <v>348</v>
      </c>
    </row>
    <row r="32" spans="1:22" ht="32.25" thickBot="1" x14ac:dyDescent="0.3">
      <c r="A32" s="135" t="s">
        <v>221</v>
      </c>
      <c r="B32" s="100" t="s">
        <v>348</v>
      </c>
    </row>
    <row r="33" spans="1:2" ht="16.5" thickBot="1" x14ac:dyDescent="0.3">
      <c r="A33" s="135" t="s">
        <v>222</v>
      </c>
      <c r="B33" s="100" t="s">
        <v>348</v>
      </c>
    </row>
    <row r="34" spans="1:2" ht="16.5" thickBot="1" x14ac:dyDescent="0.3">
      <c r="A34" s="135" t="s">
        <v>223</v>
      </c>
      <c r="B34" s="100" t="s">
        <v>348</v>
      </c>
    </row>
    <row r="35" spans="1:2" ht="16.5" thickBot="1" x14ac:dyDescent="0.3">
      <c r="A35" s="135" t="s">
        <v>224</v>
      </c>
      <c r="B35" s="100" t="s">
        <v>348</v>
      </c>
    </row>
    <row r="36" spans="1:2" ht="32.25" thickBot="1" x14ac:dyDescent="0.3">
      <c r="A36" s="136" t="s">
        <v>225</v>
      </c>
      <c r="B36" s="100" t="s">
        <v>348</v>
      </c>
    </row>
    <row r="37" spans="1:2" ht="32.25" thickBot="1" x14ac:dyDescent="0.3">
      <c r="A37" s="135" t="s">
        <v>221</v>
      </c>
      <c r="B37" s="100" t="s">
        <v>348</v>
      </c>
    </row>
    <row r="38" spans="1:2" ht="16.5" thickBot="1" x14ac:dyDescent="0.3">
      <c r="A38" s="135" t="s">
        <v>222</v>
      </c>
      <c r="B38" s="100" t="s">
        <v>348</v>
      </c>
    </row>
    <row r="39" spans="1:2" ht="16.5" thickBot="1" x14ac:dyDescent="0.3">
      <c r="A39" s="135" t="s">
        <v>223</v>
      </c>
      <c r="B39" s="100" t="s">
        <v>348</v>
      </c>
    </row>
    <row r="40" spans="1:2" ht="16.5" thickBot="1" x14ac:dyDescent="0.3">
      <c r="A40" s="135" t="s">
        <v>224</v>
      </c>
      <c r="B40" s="100" t="s">
        <v>348</v>
      </c>
    </row>
    <row r="41" spans="1:2" ht="32.25" thickBot="1" x14ac:dyDescent="0.3">
      <c r="A41" s="136" t="s">
        <v>226</v>
      </c>
      <c r="B41" s="100" t="s">
        <v>348</v>
      </c>
    </row>
    <row r="42" spans="1:2" ht="32.25" thickBot="1" x14ac:dyDescent="0.3">
      <c r="A42" s="135" t="s">
        <v>221</v>
      </c>
      <c r="B42" s="100" t="s">
        <v>348</v>
      </c>
    </row>
    <row r="43" spans="1:2" ht="16.5" thickBot="1" x14ac:dyDescent="0.3">
      <c r="A43" s="135" t="s">
        <v>222</v>
      </c>
      <c r="B43" s="100" t="s">
        <v>348</v>
      </c>
    </row>
    <row r="44" spans="1:2" ht="16.5" thickBot="1" x14ac:dyDescent="0.3">
      <c r="A44" s="135" t="s">
        <v>223</v>
      </c>
      <c r="B44" s="100" t="s">
        <v>348</v>
      </c>
    </row>
    <row r="45" spans="1:2" ht="16.5" thickBot="1" x14ac:dyDescent="0.3">
      <c r="A45" s="135" t="s">
        <v>224</v>
      </c>
      <c r="B45" s="100" t="s">
        <v>348</v>
      </c>
    </row>
    <row r="46" spans="1:2" ht="32.25" thickBot="1" x14ac:dyDescent="0.3">
      <c r="A46" s="137" t="s">
        <v>227</v>
      </c>
      <c r="B46" s="100" t="s">
        <v>348</v>
      </c>
    </row>
    <row r="47" spans="1:2" ht="16.5" thickBot="1" x14ac:dyDescent="0.3">
      <c r="A47" s="138" t="s">
        <v>219</v>
      </c>
      <c r="B47" s="100" t="s">
        <v>348</v>
      </c>
    </row>
    <row r="48" spans="1:2" ht="16.5" thickBot="1" x14ac:dyDescent="0.3">
      <c r="A48" s="138" t="s">
        <v>228</v>
      </c>
      <c r="B48" s="100" t="s">
        <v>348</v>
      </c>
    </row>
    <row r="49" spans="1:2" ht="16.5" thickBot="1" x14ac:dyDescent="0.3">
      <c r="A49" s="138" t="s">
        <v>229</v>
      </c>
      <c r="B49" s="100" t="s">
        <v>348</v>
      </c>
    </row>
    <row r="50" spans="1:2" ht="32.25" thickBot="1" x14ac:dyDescent="0.3">
      <c r="A50" s="138" t="s">
        <v>230</v>
      </c>
      <c r="B50" s="100" t="s">
        <v>348</v>
      </c>
    </row>
    <row r="51" spans="1:2" ht="16.5" thickBot="1" x14ac:dyDescent="0.3">
      <c r="A51" s="132" t="s">
        <v>231</v>
      </c>
      <c r="B51" s="100" t="s">
        <v>348</v>
      </c>
    </row>
    <row r="52" spans="1:2" ht="16.5" thickBot="1" x14ac:dyDescent="0.3">
      <c r="A52" s="132" t="s">
        <v>232</v>
      </c>
      <c r="B52" s="100" t="s">
        <v>348</v>
      </c>
    </row>
    <row r="53" spans="1:2" ht="16.5" thickBot="1" x14ac:dyDescent="0.3">
      <c r="A53" s="132" t="s">
        <v>233</v>
      </c>
      <c r="B53" s="100" t="s">
        <v>348</v>
      </c>
    </row>
    <row r="54" spans="1:2" ht="16.5" thickBot="1" x14ac:dyDescent="0.3">
      <c r="A54" s="133" t="s">
        <v>234</v>
      </c>
      <c r="B54" s="100" t="s">
        <v>348</v>
      </c>
    </row>
    <row r="55" spans="1:2" ht="15.75" customHeight="1" thickBot="1" x14ac:dyDescent="0.3">
      <c r="A55" s="137" t="s">
        <v>235</v>
      </c>
      <c r="B55" s="100" t="s">
        <v>348</v>
      </c>
    </row>
    <row r="56" spans="1:2" ht="16.5" thickBot="1" x14ac:dyDescent="0.3">
      <c r="A56" s="139" t="s">
        <v>236</v>
      </c>
      <c r="B56" s="100" t="s">
        <v>367</v>
      </c>
    </row>
    <row r="57" spans="1:2" ht="16.5" thickBot="1" x14ac:dyDescent="0.3">
      <c r="A57" s="139" t="s">
        <v>237</v>
      </c>
      <c r="B57" s="100" t="s">
        <v>348</v>
      </c>
    </row>
    <row r="58" spans="1:2" ht="16.5" thickBot="1" x14ac:dyDescent="0.3">
      <c r="A58" s="139" t="s">
        <v>238</v>
      </c>
      <c r="B58" s="100" t="s">
        <v>348</v>
      </c>
    </row>
    <row r="59" spans="1:2" ht="16.5" thickBot="1" x14ac:dyDescent="0.3">
      <c r="A59" s="139" t="s">
        <v>239</v>
      </c>
      <c r="B59" s="100" t="s">
        <v>348</v>
      </c>
    </row>
    <row r="60" spans="1:2" ht="16.5" thickBot="1" x14ac:dyDescent="0.3">
      <c r="A60" s="140" t="s">
        <v>240</v>
      </c>
      <c r="B60" s="100" t="s">
        <v>348</v>
      </c>
    </row>
    <row r="61" spans="1:2" ht="32.25" thickBot="1" x14ac:dyDescent="0.3">
      <c r="A61" s="138" t="s">
        <v>241</v>
      </c>
      <c r="B61" s="100" t="s">
        <v>348</v>
      </c>
    </row>
    <row r="62" spans="1:2" ht="32.25" thickBot="1" x14ac:dyDescent="0.3">
      <c r="A62" s="132" t="s">
        <v>242</v>
      </c>
      <c r="B62" s="100" t="s">
        <v>348</v>
      </c>
    </row>
    <row r="63" spans="1:2" ht="16.5" thickBot="1" x14ac:dyDescent="0.3">
      <c r="A63" s="138" t="s">
        <v>219</v>
      </c>
      <c r="B63" s="100" t="s">
        <v>348</v>
      </c>
    </row>
    <row r="64" spans="1:2" ht="16.5" thickBot="1" x14ac:dyDescent="0.3">
      <c r="A64" s="138" t="s">
        <v>243</v>
      </c>
      <c r="B64" s="100" t="s">
        <v>348</v>
      </c>
    </row>
    <row r="65" spans="1:4" ht="16.5" thickBot="1" x14ac:dyDescent="0.3">
      <c r="A65" s="138" t="s">
        <v>244</v>
      </c>
      <c r="B65" s="167" t="s">
        <v>348</v>
      </c>
    </row>
    <row r="66" spans="1:4" ht="19.5" thickBot="1" x14ac:dyDescent="0.3">
      <c r="A66" s="166" t="s">
        <v>245</v>
      </c>
      <c r="B66" s="143" t="s">
        <v>365</v>
      </c>
      <c r="C66" s="164"/>
      <c r="D66" s="165"/>
    </row>
    <row r="67" spans="1:4" ht="16.5" thickBot="1" x14ac:dyDescent="0.3">
      <c r="A67" s="132" t="s">
        <v>246</v>
      </c>
      <c r="B67" s="168" t="s">
        <v>348</v>
      </c>
    </row>
    <row r="68" spans="1:4" ht="16.5" thickBot="1" x14ac:dyDescent="0.3">
      <c r="A68" s="139" t="s">
        <v>247</v>
      </c>
      <c r="B68" s="100" t="s">
        <v>348</v>
      </c>
    </row>
    <row r="69" spans="1:4" ht="16.5" thickBot="1" x14ac:dyDescent="0.3">
      <c r="A69" s="139" t="s">
        <v>248</v>
      </c>
      <c r="B69" s="100" t="s">
        <v>348</v>
      </c>
    </row>
    <row r="70" spans="1:4" ht="16.5" thickBot="1" x14ac:dyDescent="0.3">
      <c r="A70" s="139" t="s">
        <v>249</v>
      </c>
      <c r="B70" s="100" t="s">
        <v>348</v>
      </c>
    </row>
    <row r="71" spans="1:4" ht="32.25" thickBot="1" x14ac:dyDescent="0.3">
      <c r="A71" s="141" t="s">
        <v>250</v>
      </c>
      <c r="B71" s="100" t="s">
        <v>348</v>
      </c>
    </row>
    <row r="72" spans="1:4" ht="31.5" customHeight="1" thickBot="1" x14ac:dyDescent="0.3">
      <c r="A72" s="137" t="s">
        <v>251</v>
      </c>
      <c r="B72" s="100" t="s">
        <v>348</v>
      </c>
    </row>
    <row r="73" spans="1:4" ht="16.5" thickBot="1" x14ac:dyDescent="0.3">
      <c r="A73" s="139" t="s">
        <v>252</v>
      </c>
      <c r="B73" s="100" t="s">
        <v>348</v>
      </c>
    </row>
    <row r="74" spans="1:4" ht="16.5" thickBot="1" x14ac:dyDescent="0.3">
      <c r="A74" s="139" t="s">
        <v>253</v>
      </c>
      <c r="B74" s="100" t="s">
        <v>348</v>
      </c>
    </row>
    <row r="75" spans="1:4" ht="16.5" thickBot="1" x14ac:dyDescent="0.3">
      <c r="A75" s="139" t="s">
        <v>254</v>
      </c>
      <c r="B75" s="100" t="s">
        <v>348</v>
      </c>
    </row>
    <row r="76" spans="1:4" ht="16.5" thickBot="1" x14ac:dyDescent="0.3">
      <c r="A76" s="139" t="s">
        <v>255</v>
      </c>
      <c r="B76" s="100" t="s">
        <v>348</v>
      </c>
    </row>
    <row r="77" spans="1:4" ht="16.5" thickBot="1" x14ac:dyDescent="0.3">
      <c r="A77" s="142" t="s">
        <v>256</v>
      </c>
      <c r="B77" s="100" t="s">
        <v>348</v>
      </c>
    </row>
    <row r="78" spans="1:4" x14ac:dyDescent="0.25">
      <c r="A78" s="53"/>
    </row>
    <row r="79" spans="1:4" x14ac:dyDescent="0.25">
      <c r="A79" s="53"/>
    </row>
    <row r="80" spans="1:4" x14ac:dyDescent="0.25">
      <c r="A80" s="101"/>
      <c r="B80" s="102"/>
    </row>
    <row r="81" spans="2:2" s="94" customFormat="1" x14ac:dyDescent="0.25">
      <c r="B81" s="103"/>
    </row>
    <row r="82" spans="2:2" s="94" customFormat="1" x14ac:dyDescent="0.25">
      <c r="B82" s="104"/>
    </row>
  </sheetData>
  <mergeCells count="9">
    <mergeCell ref="A5:B5"/>
    <mergeCell ref="A17:B17"/>
    <mergeCell ref="A15:C15"/>
    <mergeCell ref="A14:U14"/>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V22" sqref="V22"/>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3.3 паспорт описание</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Коммерч.предлож.</vt:lpstr>
      <vt:lpstr>10. Схема</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'3.3 паспорт описание'!Область_печати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2022-09-19T03:07:15Z</dcterms:modified>
</cp:coreProperties>
</file>